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F:\Project Data\MMLP_Jogighopa\Working\Tender\"/>
    </mc:Choice>
  </mc:AlternateContent>
  <xr:revisionPtr revIDLastSave="0" documentId="13_ncr:1_{42406791-36E9-413C-BE60-20C760331391}" xr6:coauthVersionLast="43" xr6:coauthVersionMax="43" xr10:uidLastSave="{00000000-0000-0000-0000-000000000000}"/>
  <bookViews>
    <workbookView xWindow="-120" yWindow="-120" windowWidth="29040" windowHeight="15840" tabRatio="900" xr2:uid="{00000000-000D-0000-FFFF-FFFF00000000}"/>
  </bookViews>
  <sheets>
    <sheet name="132kV MRSS" sheetId="2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B">[1]DLC!$GR$107</definedName>
    <definedName name="\C">#REF!</definedName>
    <definedName name="\f">#REF!</definedName>
    <definedName name="\H">'[2]STN WISE EMR'!#REF!</definedName>
    <definedName name="\L">[1]DLC!$HR$111</definedName>
    <definedName name="\P">[1]DLC!$HR$109</definedName>
    <definedName name="\Q">[1]DLC!$GS$323:$GS$335</definedName>
    <definedName name="\V">'[3]R.Hrs. Since Comm'!#REF!</definedName>
    <definedName name="\X">#REF!</definedName>
    <definedName name="\Z">#REF!</definedName>
    <definedName name="__123Graph_A" hidden="1">#REF!</definedName>
    <definedName name="__123Graph_B" hidden="1">#REF!</definedName>
    <definedName name="__123Graph_BCURRENT" hidden="1">'[4]BREAKUP OF OIL'!#REF!</definedName>
    <definedName name="__123Graph_C" hidden="1">#REF!</definedName>
    <definedName name="__123Graph_D" hidden="1">#REF!</definedName>
    <definedName name="__123Graph_DCURRENT" hidden="1">'[4]BREAKUP OF OIL'!#REF!</definedName>
    <definedName name="__123Graph_E" hidden="1">#REF!</definedName>
    <definedName name="__123Graph_F" hidden="1">#REF!</definedName>
    <definedName name="__123Graph_X" hidden="1">#REF!</definedName>
    <definedName name="__123Graph_XCURRENT" hidden="1">'[4]BREAKUP OF OIL'!#REF!</definedName>
    <definedName name="__BSD1">#REF!</definedName>
    <definedName name="__BSD2">#REF!</definedName>
    <definedName name="__CZ1">[5]data!$F$721</definedName>
    <definedName name="__IED1">#REF!</definedName>
    <definedName name="__IED2">#REF!</definedName>
    <definedName name="__LD1">[1]DLC!$K$59:$AF$8180</definedName>
    <definedName name="__LD2">[1]DLC!$GR$56:$HT$8181</definedName>
    <definedName name="__LD3">[1]DLC!$HV$57:$IO$8181</definedName>
    <definedName name="__LD4">[1]DLC!$AH$32:$BE$8180</definedName>
    <definedName name="__LD5">[1]DLC!$GR$53:$HK$8180</definedName>
    <definedName name="__LD6">[1]DLC!$GR$69:$HL$8180</definedName>
    <definedName name="__LR1">#REF!</definedName>
    <definedName name="__LR2">#REF!</definedName>
    <definedName name="__SCH6">'[6]04REL'!#REF!</definedName>
    <definedName name="__SH1">'[7]Executive Summary -Thermal'!$A$4:$H$108</definedName>
    <definedName name="__SH10">'[7]Executive Summary -Thermal'!$A$4:$G$118</definedName>
    <definedName name="__SH11">'[7]Executive Summary -Thermal'!$A$4:$H$167</definedName>
    <definedName name="__SH2">'[7]Executive Summary -Thermal'!$A$4:$H$157</definedName>
    <definedName name="__SH3">'[7]Executive Summary -Thermal'!$A$4:$H$136</definedName>
    <definedName name="__SH4">'[7]Executive Summary -Thermal'!$A$4:$H$96</definedName>
    <definedName name="__SH6">'[7]Executive Summary -Thermal'!$A$4:$H$95</definedName>
    <definedName name="__SH7">'[7]Executive Summary -Thermal'!$A$4:$H$163</definedName>
    <definedName name="__SH8">'[7]Executive Summary -Thermal'!$A$4:$H$133</definedName>
    <definedName name="__SH9">'[7]Executive Summary -Thermal'!$A$4:$H$194</definedName>
    <definedName name="_4Excel_BuiltIn_Print_Area_2_1">#REF!</definedName>
    <definedName name="_5Intt_Charge_cy_1_1">'[8]A 3_7'!$H$35,'[8]A 3_7'!$H$44</definedName>
    <definedName name="_6Intt_Charge_ey_1_1">'[8]A 3_7'!$I$35,'[8]A 3_7'!$I$44</definedName>
    <definedName name="_7Intt_Charge_py_1_1">'[8]A 3_7'!$G$35,'[8]A 3_7'!$G$44</definedName>
    <definedName name="_8485G">'[7]Stationwise Thermal &amp; Hydel Gen'!$GR$4:$HK$9</definedName>
    <definedName name="_8485G_33">NA()</definedName>
    <definedName name="_8485G_34">NA()</definedName>
    <definedName name="_8485G_35">NA()</definedName>
    <definedName name="_8485G_36">NA()</definedName>
    <definedName name="_8485G_37">NA()</definedName>
    <definedName name="_8485G_38">NA()</definedName>
    <definedName name="_8485G_39">NA()</definedName>
    <definedName name="_8485G_40">NA()</definedName>
    <definedName name="_8485G_41">NA()</definedName>
    <definedName name="_8485G_42">NA()</definedName>
    <definedName name="_8485G_43">NA()</definedName>
    <definedName name="_B">#REF!</definedName>
    <definedName name="_B___0">"'file://aeja/e/data/data4/data/annual/0203/data4/data/monthly/0102/jan/sep/graph.xlw'#$dlc.$gr$107"</definedName>
    <definedName name="_B___7">"'file://aeja/e/data/data4/data/annual/0203/data4/data/monthly/0102/jan/sep/graph.xlw'#$dlc.$gr$107"</definedName>
    <definedName name="_B_1">#N/A</definedName>
    <definedName name="_B_33">NA()</definedName>
    <definedName name="_B_34">NA()</definedName>
    <definedName name="_B_35">NA()</definedName>
    <definedName name="_B_36">NA()</definedName>
    <definedName name="_B_37">NA()</definedName>
    <definedName name="_B_38">NA()</definedName>
    <definedName name="_B_39">NA()</definedName>
    <definedName name="_B_40">NA()</definedName>
    <definedName name="_B_41">NA()</definedName>
    <definedName name="_B_42">NA()</definedName>
    <definedName name="_B_43">NA()</definedName>
    <definedName name="_BSD1">#REF!</definedName>
    <definedName name="_BSD2">#REF!</definedName>
    <definedName name="_C">"$#REF!.$IF$842:$IF$855"</definedName>
    <definedName name="_C___0">"$#REF!.$IF$842:$IF$855"</definedName>
    <definedName name="_C___7">"$#REF!.$IF$842:$IF$855"</definedName>
    <definedName name="_C_1">#N/A</definedName>
    <definedName name="_C_33">#REF!</definedName>
    <definedName name="_C_34">#REF!</definedName>
    <definedName name="_C_35">#REF!</definedName>
    <definedName name="_C_36">#REF!</definedName>
    <definedName name="_C_37">#REF!</definedName>
    <definedName name="_C_38">#REF!</definedName>
    <definedName name="_C_39">#REF!</definedName>
    <definedName name="_C_40">#REF!</definedName>
    <definedName name="_C_41">#REF!</definedName>
    <definedName name="_C_42">#REF!</definedName>
    <definedName name="_C_43">#REF!</definedName>
    <definedName name="_CZ1">[9]data!$F$721</definedName>
    <definedName name="_f">"$#REF!.$IU$8186"</definedName>
    <definedName name="_f___0">"$#REF!.$IU$8186"</definedName>
    <definedName name="_f___7">"$#REF!.$IU$8186"</definedName>
    <definedName name="_f_1">#N/A</definedName>
    <definedName name="_f_15">#REF!</definedName>
    <definedName name="_f_33">NA()</definedName>
    <definedName name="_f_34">NA()</definedName>
    <definedName name="_f_35">NA()</definedName>
    <definedName name="_f_36">NA()</definedName>
    <definedName name="_f_37">NA()</definedName>
    <definedName name="_f_38">NA()</definedName>
    <definedName name="_f_39">NA()</definedName>
    <definedName name="_f_40">NA()</definedName>
    <definedName name="_f_41">NA()</definedName>
    <definedName name="_f_42">NA()</definedName>
    <definedName name="_f_43">NA()</definedName>
    <definedName name="_xlnm._FilterDatabase" hidden="1">[10]Dom!$E$9:$S$13</definedName>
    <definedName name="_H___0">NA()</definedName>
    <definedName name="_H___0___0">NA()</definedName>
    <definedName name="_H___4">NA()</definedName>
    <definedName name="_H___4___0">"'file:///E:/eeapdrp/My Documents/Part-B DPRs/DPRS UNDER SCRUTINY/Pending/Kadayanallur 31.5.10/Data/ICEA/EMR YEARLY/EMR2005-06.XLS'#$'STN WISE EMR'.$#REF!$#REF!"</definedName>
    <definedName name="_H___7">NA()</definedName>
    <definedName name="_H_1">#N/A</definedName>
    <definedName name="_H_15">'[11]STN WISE EMR'!#REF!</definedName>
    <definedName name="_H_33">NA()</definedName>
    <definedName name="_H_34">NA()</definedName>
    <definedName name="_H_35">NA()</definedName>
    <definedName name="_H_36">NA()</definedName>
    <definedName name="_H_37">NA()</definedName>
    <definedName name="_H_38">NA()</definedName>
    <definedName name="_H_39">NA()</definedName>
    <definedName name="_H_4">NA()</definedName>
    <definedName name="_H_40">NA()</definedName>
    <definedName name="_H_41">NA()</definedName>
    <definedName name="_H_42">NA()</definedName>
    <definedName name="_H_43">NA()</definedName>
    <definedName name="_H_5">NA()</definedName>
    <definedName name="_H_7">#N/A</definedName>
    <definedName name="_IED1">#REF!</definedName>
    <definedName name="_IED2">#REF!</definedName>
    <definedName name="_L">#REF!</definedName>
    <definedName name="_L___0">"'file://aeja/e/data/data4/data/annual/0203/data4/data/monthly/0102/jan/sep/graph.xlw'#$dlc.$hr$111"</definedName>
    <definedName name="_L___7">"'file://aeja/e/data/data4/data/annual/0203/data4/data/monthly/0102/jan/sep/graph.xlw'#$dlc.$hr$111"</definedName>
    <definedName name="_L_1">#N/A</definedName>
    <definedName name="_L_33">NA()</definedName>
    <definedName name="_L_34">NA()</definedName>
    <definedName name="_L_35">NA()</definedName>
    <definedName name="_L_36">NA()</definedName>
    <definedName name="_L_37">NA()</definedName>
    <definedName name="_L_38">NA()</definedName>
    <definedName name="_L_39">NA()</definedName>
    <definedName name="_L_40">NA()</definedName>
    <definedName name="_L_41">NA()</definedName>
    <definedName name="_L_42">NA()</definedName>
    <definedName name="_L_43">NA()</definedName>
    <definedName name="_LD1">[1]DLC!$K$59:$AF$8180</definedName>
    <definedName name="_LD2">[1]DLC!$GR$56:$HT$8181</definedName>
    <definedName name="_LD3">[1]DLC!$HV$57:$IO$8181</definedName>
    <definedName name="_LD4">[1]DLC!$AH$32:$BE$8180</definedName>
    <definedName name="_LD5">[1]DLC!$GR$53:$HK$8180</definedName>
    <definedName name="_LD6">[1]DLC!$GR$69:$HL$8180</definedName>
    <definedName name="_LG1">"'file://system3/hcl%20(c)/documents%20and%20settings/ruralelectrification/desktop/a-1ss'#$format1.$i$18"</definedName>
    <definedName name="_LR1">#REF!</definedName>
    <definedName name="_LR2">#REF!</definedName>
    <definedName name="_LV3">#REF!</definedName>
    <definedName name="_Order1" hidden="1">255</definedName>
    <definedName name="_Order2" hidden="1">0</definedName>
    <definedName name="_P">#REF!</definedName>
    <definedName name="_P___0">"'file://aeja/e/data/data4/data/annual/0203/data4/data/monthly/0102/jan/sep/graph.xlw'#$dlc.$hr$109"</definedName>
    <definedName name="_P___7">"'file://aeja/e/data/data4/data/annual/0203/data4/data/monthly/0102/jan/sep/graph.xlw'#$dlc.$hr$109"</definedName>
    <definedName name="_P_1">#N/A</definedName>
    <definedName name="_P_33">NA()</definedName>
    <definedName name="_P_34">NA()</definedName>
    <definedName name="_P_35">NA()</definedName>
    <definedName name="_P_36">NA()</definedName>
    <definedName name="_P_37">NA()</definedName>
    <definedName name="_P_38">NA()</definedName>
    <definedName name="_P_39">NA()</definedName>
    <definedName name="_P_40">NA()</definedName>
    <definedName name="_P_41">NA()</definedName>
    <definedName name="_P_42">NA()</definedName>
    <definedName name="_P_43">NA()</definedName>
    <definedName name="_Q">#REF!</definedName>
    <definedName name="_Q___7">NA()</definedName>
    <definedName name="_Q_1">#N/A</definedName>
    <definedName name="_Q_33">NA()</definedName>
    <definedName name="_Q_34">NA()</definedName>
    <definedName name="_Q_35">NA()</definedName>
    <definedName name="_Q_36">NA()</definedName>
    <definedName name="_Q_37">NA()</definedName>
    <definedName name="_Q_38">NA()</definedName>
    <definedName name="_Q_39">NA()</definedName>
    <definedName name="_Q_40">NA()</definedName>
    <definedName name="_Q_41">NA()</definedName>
    <definedName name="_Q_42">NA()</definedName>
    <definedName name="_Q_43">NA()</definedName>
    <definedName name="_SCH6">'[12]04REL'!#REF!</definedName>
    <definedName name="_SH1">'[7]Executive Summary -Thermal'!$A$4:$H$108</definedName>
    <definedName name="_SH10">'[7]Executive Summary -Thermal'!$A$4:$G$118</definedName>
    <definedName name="_SH11">'[7]Executive Summary -Thermal'!$A$4:$H$167</definedName>
    <definedName name="_SH2">'[7]Executive Summary -Thermal'!$A$4:$H$157</definedName>
    <definedName name="_SH3">'[7]Executive Summary -Thermal'!$A$4:$H$136</definedName>
    <definedName name="_SH4">'[7]Executive Summary -Thermal'!$A$4:$H$96</definedName>
    <definedName name="_SH5">'[7]Executive Summary -Thermal'!$A$4:$H$96</definedName>
    <definedName name="_SH6">'[7]Executive Summary -Thermal'!$A$4:$H$95</definedName>
    <definedName name="_SH7">'[7]Executive Summary -Thermal'!$A$4:$H$163</definedName>
    <definedName name="_SH8">'[7]Executive Summary -Thermal'!$A$4:$H$133</definedName>
    <definedName name="_SH9">'[7]Executive Summary -Thermal'!$A$4:$H$194</definedName>
    <definedName name="_V___0">NA()</definedName>
    <definedName name="_V___7">NA()</definedName>
    <definedName name="_V_1">#N/A</definedName>
    <definedName name="_V_33">NA()</definedName>
    <definedName name="_V_34">NA()</definedName>
    <definedName name="_V_35">NA()</definedName>
    <definedName name="_V_36">NA()</definedName>
    <definedName name="_V_37">NA()</definedName>
    <definedName name="_V_38">NA()</definedName>
    <definedName name="_V_39">NA()</definedName>
    <definedName name="_V_40">NA()</definedName>
    <definedName name="_V_41">NA()</definedName>
    <definedName name="_V_42">NA()</definedName>
    <definedName name="_V_43">NA()</definedName>
    <definedName name="_V_7">#N/A</definedName>
    <definedName name="_vr1">"$#REF!.$#REF!$#REF!"</definedName>
    <definedName name="_vr1___0">"$#REF!.$#REF!$#REF!"</definedName>
    <definedName name="_X">"$#REF!.$V$12"</definedName>
    <definedName name="_X___0">"$#REF!.$V$12"</definedName>
    <definedName name="_X___7">"$#REF!.$V$12"</definedName>
    <definedName name="_X_1">#N/A</definedName>
    <definedName name="_X_33">#REF!</definedName>
    <definedName name="_X_34">#REF!</definedName>
    <definedName name="_X_35">#REF!</definedName>
    <definedName name="_X_36">#REF!</definedName>
    <definedName name="_X_37">#REF!</definedName>
    <definedName name="_X_38">#REF!</definedName>
    <definedName name="_X_39">#REF!</definedName>
    <definedName name="_X_40">#REF!</definedName>
    <definedName name="_X_41">#REF!</definedName>
    <definedName name="_X_42">#REF!</definedName>
    <definedName name="_X_43">#REF!</definedName>
    <definedName name="_Z">"$#REF!.$#REF!$#REF!"</definedName>
    <definedName name="_Z___0">"$#REF!.$#REF!$#REF!"</definedName>
    <definedName name="_Z___7">"$#REF!.$#REF!$#REF!"</definedName>
    <definedName name="_Z_1">#N/A</definedName>
    <definedName name="_Z_33">NA()</definedName>
    <definedName name="_Z_34">NA()</definedName>
    <definedName name="_Z_35">NA()</definedName>
    <definedName name="_Z_36">NA()</definedName>
    <definedName name="_Z_37">NA()</definedName>
    <definedName name="_Z_38">NA()</definedName>
    <definedName name="_Z_39">NA()</definedName>
    <definedName name="_Z_40">NA()</definedName>
    <definedName name="_Z_41">NA()</definedName>
    <definedName name="_Z_42">NA()</definedName>
    <definedName name="_Z_43">NA()</definedName>
    <definedName name="_Z_7">#N/A</definedName>
    <definedName name="A">#REF!</definedName>
    <definedName name="A___0">"$#REF!.$IV$7795"</definedName>
    <definedName name="A___0___0">"$#REF!.$IV$7795"</definedName>
    <definedName name="A___4">"$#REF!.$IV$7795"</definedName>
    <definedName name="A_1">#REF!</definedName>
    <definedName name="A_15">#REF!</definedName>
    <definedName name="A_33">NA()</definedName>
    <definedName name="A_34">NA()</definedName>
    <definedName name="A_35">NA()</definedName>
    <definedName name="A_36">NA()</definedName>
    <definedName name="A_37">NA()</definedName>
    <definedName name="A_38">NA()</definedName>
    <definedName name="A_39">NA()</definedName>
    <definedName name="A_4">NA()</definedName>
    <definedName name="A_40">NA()</definedName>
    <definedName name="A_41">NA()</definedName>
    <definedName name="A_42">NA()</definedName>
    <definedName name="A_43">NA()</definedName>
    <definedName name="A_5">NA()</definedName>
    <definedName name="ADL.63">[13]Addl.40!$A$38:$I$284</definedName>
    <definedName name="ADL.63_33">NA()</definedName>
    <definedName name="ADL.63_34">NA()</definedName>
    <definedName name="ADL.63_35">NA()</definedName>
    <definedName name="ADL.63_36">NA()</definedName>
    <definedName name="ADL.63_37">NA()</definedName>
    <definedName name="ADL.63_38">NA()</definedName>
    <definedName name="ADL.63_39">NA()</definedName>
    <definedName name="ADL.63_40">NA()</definedName>
    <definedName name="ADL.63_41">NA()</definedName>
    <definedName name="ADL.63_42">NA()</definedName>
    <definedName name="ADL.63_43">NA()</definedName>
    <definedName name="agri">#REF!</definedName>
    <definedName name="agri___0">"$#REF!.$A$152"</definedName>
    <definedName name="agri_33">NA()</definedName>
    <definedName name="agri_34">NA()</definedName>
    <definedName name="agri_35">NA()</definedName>
    <definedName name="agri_36">NA()</definedName>
    <definedName name="agri_37">NA()</definedName>
    <definedName name="agri_38">NA()</definedName>
    <definedName name="agri_39">NA()</definedName>
    <definedName name="agri_40">NA()</definedName>
    <definedName name="agri_41">NA()</definedName>
    <definedName name="agri_42">NA()</definedName>
    <definedName name="agri_43">NA()</definedName>
    <definedName name="AS">'[7]Executive Summary -Thermal'!$I$4:$AY$144</definedName>
    <definedName name="AS_33">NA()</definedName>
    <definedName name="AS_34">NA()</definedName>
    <definedName name="AS_35">NA()</definedName>
    <definedName name="AS_36">NA()</definedName>
    <definedName name="AS_37">NA()</definedName>
    <definedName name="AS_38">NA()</definedName>
    <definedName name="AS_39">NA()</definedName>
    <definedName name="AS_40">NA()</definedName>
    <definedName name="AS_41">NA()</definedName>
    <definedName name="AS_42">NA()</definedName>
    <definedName name="AS_43">NA()</definedName>
    <definedName name="ASSUMPTIONS">#REF!</definedName>
    <definedName name="ASSUMPTIONS___0">"$#REF!.$B$248:$AM$329"</definedName>
    <definedName name="ASSUMPTIONS___0___0">"$#REF!.$B$248:$AM$329"</definedName>
    <definedName name="ASSUMPTIONS___4">"$#REF!.$B$248:$AM$329"</definedName>
    <definedName name="ASSUMPTIONS_1">#REF!</definedName>
    <definedName name="ASSUMPTIONS_15">#REF!</definedName>
    <definedName name="ASSUMPTIONS_33">NA()</definedName>
    <definedName name="ASSUMPTIONS_34">NA()</definedName>
    <definedName name="ASSUMPTIONS_35">NA()</definedName>
    <definedName name="ASSUMPTIONS_36">NA()</definedName>
    <definedName name="ASSUMPTIONS_37">NA()</definedName>
    <definedName name="ASSUMPTIONS_38">NA()</definedName>
    <definedName name="ASSUMPTIONS_39">NA()</definedName>
    <definedName name="ASSUMPTIONS_4">NA()</definedName>
    <definedName name="ASSUMPTIONS_40">NA()</definedName>
    <definedName name="ASSUMPTIONS_41">NA()</definedName>
    <definedName name="ASSUMPTIONS_42">NA()</definedName>
    <definedName name="ASSUMPTIONS_43">NA()</definedName>
    <definedName name="ASSUMPTIONS_5">NA()</definedName>
    <definedName name="AUX">'[7]Executive Summary -Thermal'!$A$4:$H$95</definedName>
    <definedName name="AUX_33">NA()</definedName>
    <definedName name="AUX_34">NA()</definedName>
    <definedName name="AUX_35">NA()</definedName>
    <definedName name="AUX_36">NA()</definedName>
    <definedName name="AUX_37">NA()</definedName>
    <definedName name="AUX_38">NA()</definedName>
    <definedName name="AUX_39">NA()</definedName>
    <definedName name="AUX_40">NA()</definedName>
    <definedName name="AUX_41">NA()</definedName>
    <definedName name="AUX_42">NA()</definedName>
    <definedName name="AUX_43">NA()</definedName>
    <definedName name="b" hidden="1">{#N/A,#N/A,FALSE,"1.1";#N/A,#N/A,FALSE,"1.1a";#N/A,#N/A,FALSE,"1.1b";#N/A,#N/A,FALSE,"1.1c";#N/A,#N/A,FALSE,"1.1e";#N/A,#N/A,FALSE,"1.1f";#N/A,#N/A,FALSE,"1.1g";#N/A,#N/A,FALSE,"1.1h_D";#N/A,#N/A,FALSE,"1.1h_T";#N/A,#N/A,FALSE,"1.2";#N/A,#N/A,FALSE,"1.3b";#N/A,#N/A,FALSE,"1.3";#N/A,#N/A,FALSE,"1.4";#N/A,#N/A,FALSE,"1.5";#N/A,#N/A,FALSE,"1.6";#N/A,#N/A,FALSE,"SOD";#N/A,#N/A,FALSE,"CF"}</definedName>
    <definedName name="b_1" hidden="1">{#N/A,#N/A,FALSE,"1.1";#N/A,#N/A,FALSE,"1.1a";#N/A,#N/A,FALSE,"1.1b";#N/A,#N/A,FALSE,"1.1c";#N/A,#N/A,FALSE,"1.1e";#N/A,#N/A,FALSE,"1.1f";#N/A,#N/A,FALSE,"1.1g";#N/A,#N/A,FALSE,"1.1h_D";#N/A,#N/A,FALSE,"1.1h_T";#N/A,#N/A,FALSE,"1.2";#N/A,#N/A,FALSE,"1.3b";#N/A,#N/A,FALSE,"1.3";#N/A,#N/A,FALSE,"1.4";#N/A,#N/A,FALSE,"1.5";#N/A,#N/A,FALSE,"1.6";#N/A,#N/A,FALSE,"SOD";#N/A,#N/A,FALSE,"CF"}</definedName>
    <definedName name="b_2" hidden="1">{#N/A,#N/A,FALSE,"1.1";#N/A,#N/A,FALSE,"1.1a";#N/A,#N/A,FALSE,"1.1b";#N/A,#N/A,FALSE,"1.1c";#N/A,#N/A,FALSE,"1.1e";#N/A,#N/A,FALSE,"1.1f";#N/A,#N/A,FALSE,"1.1g";#N/A,#N/A,FALSE,"1.1h_D";#N/A,#N/A,FALSE,"1.1h_T";#N/A,#N/A,FALSE,"1.2";#N/A,#N/A,FALSE,"1.3b";#N/A,#N/A,FALSE,"1.3";#N/A,#N/A,FALSE,"1.4";#N/A,#N/A,FALSE,"1.5";#N/A,#N/A,FALSE,"1.6";#N/A,#N/A,FALSE,"SOD";#N/A,#N/A,FALSE,"CF"}</definedName>
    <definedName name="b_3" hidden="1">{#N/A,#N/A,FALSE,"1.1";#N/A,#N/A,FALSE,"1.1a";#N/A,#N/A,FALSE,"1.1b";#N/A,#N/A,FALSE,"1.1c";#N/A,#N/A,FALSE,"1.1e";#N/A,#N/A,FALSE,"1.1f";#N/A,#N/A,FALSE,"1.1g";#N/A,#N/A,FALSE,"1.1h_D";#N/A,#N/A,FALSE,"1.1h_T";#N/A,#N/A,FALSE,"1.2";#N/A,#N/A,FALSE,"1.3b";#N/A,#N/A,FALSE,"1.3";#N/A,#N/A,FALSE,"1.4";#N/A,#N/A,FALSE,"1.5";#N/A,#N/A,FALSE,"1.6";#N/A,#N/A,FALSE,"SOD";#N/A,#N/A,FALSE,"CF"}</definedName>
    <definedName name="b_4" hidden="1">{#N/A,#N/A,FALSE,"1.1";#N/A,#N/A,FALSE,"1.1a";#N/A,#N/A,FALSE,"1.1b";#N/A,#N/A,FALSE,"1.1c";#N/A,#N/A,FALSE,"1.1e";#N/A,#N/A,FALSE,"1.1f";#N/A,#N/A,FALSE,"1.1g";#N/A,#N/A,FALSE,"1.1h_D";#N/A,#N/A,FALSE,"1.1h_T";#N/A,#N/A,FALSE,"1.2";#N/A,#N/A,FALSE,"1.3b";#N/A,#N/A,FALSE,"1.3";#N/A,#N/A,FALSE,"1.4";#N/A,#N/A,FALSE,"1.5";#N/A,#N/A,FALSE,"1.6";#N/A,#N/A,FALSE,"SOD";#N/A,#N/A,FALSE,"CF"}</definedName>
    <definedName name="BH">'[2]STN WISE EMR'!#REF!</definedName>
    <definedName name="BH___0">NA()</definedName>
    <definedName name="BH___0___0">NA()</definedName>
    <definedName name="BH___4">NA()</definedName>
    <definedName name="BH___4___0">"'file:///E:/eeapdrp/My Documents/Part-B DPRs/DPRS UNDER SCRUTINY/Pending/Kadayanallur 31.5.10/Data/ICEA/EMR YEARLY/EMR2005-06.XLS'#$'STN WISE EMR'.$#REF!$#REF!:$#REF!$#REF!"</definedName>
    <definedName name="BH_1">'[11]STN WISE EMR'!#REF!</definedName>
    <definedName name="BH_15">'[11]STN WISE EMR'!#REF!</definedName>
    <definedName name="BH_33">NA()</definedName>
    <definedName name="BH_34">NA()</definedName>
    <definedName name="BH_35">NA()</definedName>
    <definedName name="BH_36">NA()</definedName>
    <definedName name="BH_37">NA()</definedName>
    <definedName name="BH_38">NA()</definedName>
    <definedName name="BH_39">NA()</definedName>
    <definedName name="BH_4">NA()</definedName>
    <definedName name="BH_40">NA()</definedName>
    <definedName name="BH_41">NA()</definedName>
    <definedName name="BH_42">NA()</definedName>
    <definedName name="BH_43">NA()</definedName>
    <definedName name="BH_5">NA()</definedName>
    <definedName name="BH_7">#N/A</definedName>
    <definedName name="blank">'[14]C.S.GENERATION'!#REF!</definedName>
    <definedName name="BRH">'[2]STN WISE EMR'!#REF!</definedName>
    <definedName name="BRH___0">NA()</definedName>
    <definedName name="BRH___0___0">NA()</definedName>
    <definedName name="BRH___4">NA()</definedName>
    <definedName name="BRH___4___0">"'file:///E:/eeapdrp/My Documents/Part-B DPRs/DPRS UNDER SCRUTINY/Pending/Kadayanallur 31.5.10/Data/ICEA/EMR YEARLY/EMR2005-06.XLS'#$'STN WISE EMR'.$#REF!$#REF!:$#REF!$#REF!"</definedName>
    <definedName name="BRH_1">'[11]STN WISE EMR'!#REF!</definedName>
    <definedName name="BRH_15">'[11]STN WISE EMR'!#REF!</definedName>
    <definedName name="BRH_33">NA()</definedName>
    <definedName name="BRH_34">NA()</definedName>
    <definedName name="BRH_35">NA()</definedName>
    <definedName name="BRH_36">NA()</definedName>
    <definedName name="BRH_37">NA()</definedName>
    <definedName name="BRH_38">NA()</definedName>
    <definedName name="BRH_39">NA()</definedName>
    <definedName name="BRH_4">NA()</definedName>
    <definedName name="BRH_40">NA()</definedName>
    <definedName name="BRH_41">NA()</definedName>
    <definedName name="BRH_42">NA()</definedName>
    <definedName name="BRH_43">NA()</definedName>
    <definedName name="BRH_5">NA()</definedName>
    <definedName name="BRH_7">#N/A</definedName>
    <definedName name="BSD1___0">"$#REF!.$D$9:$F$73"</definedName>
    <definedName name="BSD1_33">NA()</definedName>
    <definedName name="BSD1_34">NA()</definedName>
    <definedName name="BSD1_35">NA()</definedName>
    <definedName name="BSD1_36">NA()</definedName>
    <definedName name="BSD1_37">NA()</definedName>
    <definedName name="BSD1_38">NA()</definedName>
    <definedName name="BSD1_39">NA()</definedName>
    <definedName name="BSD1_40">NA()</definedName>
    <definedName name="BSD1_41">NA()</definedName>
    <definedName name="BSD1_42">NA()</definedName>
    <definedName name="BSD1_43">NA()</definedName>
    <definedName name="BSD2___0">"$#REF!.$D$9:$F$73"</definedName>
    <definedName name="BSD2_33">NA()</definedName>
    <definedName name="BSD2_34">NA()</definedName>
    <definedName name="BSD2_35">NA()</definedName>
    <definedName name="BSD2_36">NA()</definedName>
    <definedName name="BSD2_37">NA()</definedName>
    <definedName name="BSD2_38">NA()</definedName>
    <definedName name="BSD2_39">NA()</definedName>
    <definedName name="BSD2_40">NA()</definedName>
    <definedName name="BSD2_41">NA()</definedName>
    <definedName name="BSD2_42">NA()</definedName>
    <definedName name="BSD2_43">NA()</definedName>
    <definedName name="BUS">#REF!</definedName>
    <definedName name="BUS___0">"$#REF!.$B$2:$H$518"</definedName>
    <definedName name="BUS_33">NA()</definedName>
    <definedName name="BUS_34">NA()</definedName>
    <definedName name="BUS_35">NA()</definedName>
    <definedName name="BUS_36">NA()</definedName>
    <definedName name="BUS_37">NA()</definedName>
    <definedName name="BUS_38">NA()</definedName>
    <definedName name="BUS_39">NA()</definedName>
    <definedName name="BUS_40">NA()</definedName>
    <definedName name="BUS_41">NA()</definedName>
    <definedName name="BUS_42">NA()</definedName>
    <definedName name="BUS_43">NA()</definedName>
    <definedName name="Cap_add_and_loss_assumptions">#REF!</definedName>
    <definedName name="Cap_add_and_loss_assumptions___0">"$#REF!.$A$249:$AC$326"</definedName>
    <definedName name="Cap_add_and_loss_assumptions___0___0">"$#REF!.$A$249:$AC$326"</definedName>
    <definedName name="Cap_add_and_loss_assumptions___4">"$#REF!.$A$249:$AC$326"</definedName>
    <definedName name="Cap_add_and_loss_assumptions_1">#REF!</definedName>
    <definedName name="Cap_add_and_loss_assumptions_15">#REF!</definedName>
    <definedName name="Cap_add_and_loss_assumptions_33">NA()</definedName>
    <definedName name="Cap_add_and_loss_assumptions_34">NA()</definedName>
    <definedName name="Cap_add_and_loss_assumptions_35">NA()</definedName>
    <definedName name="Cap_add_and_loss_assumptions_36">NA()</definedName>
    <definedName name="Cap_add_and_loss_assumptions_37">NA()</definedName>
    <definedName name="Cap_add_and_loss_assumptions_38">NA()</definedName>
    <definedName name="Cap_add_and_loss_assumptions_39">NA()</definedName>
    <definedName name="Cap_add_and_loss_assumptions_4">NA()</definedName>
    <definedName name="Cap_add_and_loss_assumptions_40">NA()</definedName>
    <definedName name="Cap_add_and_loss_assumptions_41">NA()</definedName>
    <definedName name="Cap_add_and_loss_assumptions_42">NA()</definedName>
    <definedName name="Cap_add_and_loss_assumptions_43">NA()</definedName>
    <definedName name="Cap_add_and_loss_assumptions_5">NA()</definedName>
    <definedName name="CDGD">'[14]C.S.GENERATION'!#REF!</definedName>
    <definedName name="CDGD___0">NA()</definedName>
    <definedName name="CDGD_33">NA()</definedName>
    <definedName name="CDGD_34">NA()</definedName>
    <definedName name="CDGD_35">NA()</definedName>
    <definedName name="CDGD_36">NA()</definedName>
    <definedName name="CDGD_37">NA()</definedName>
    <definedName name="CDGD_38">NA()</definedName>
    <definedName name="CDGD_39">NA()</definedName>
    <definedName name="CDGD_40">NA()</definedName>
    <definedName name="CDGD_41">NA()</definedName>
    <definedName name="CDGD_42">NA()</definedName>
    <definedName name="CDGD_43">NA()</definedName>
    <definedName name="CDGD_7">#N/A</definedName>
    <definedName name="COAL">'[7]Executive Summary -Thermal'!$A$4:$H$96</definedName>
    <definedName name="COAL_33">NA()</definedName>
    <definedName name="COAL_34">NA()</definedName>
    <definedName name="COAL_35">NA()</definedName>
    <definedName name="COAL_36">NA()</definedName>
    <definedName name="COAL_37">NA()</definedName>
    <definedName name="COAL_38">NA()</definedName>
    <definedName name="COAL_39">NA()</definedName>
    <definedName name="COAL_40">NA()</definedName>
    <definedName name="COAL_41">NA()</definedName>
    <definedName name="COAL_42">NA()</definedName>
    <definedName name="COAL_43">NA()</definedName>
    <definedName name="Consumers">#REF!</definedName>
    <definedName name="Consumers___0">"$#REF!.$A$54:$N$73"</definedName>
    <definedName name="Consumers___0___0">"$#REF!.$A$54:$N$73"</definedName>
    <definedName name="Consumers___4">"$#REF!.$A$54:$N$73"</definedName>
    <definedName name="Consumers_1">#REF!</definedName>
    <definedName name="Consumers_15">#REF!</definedName>
    <definedName name="Consumers_33">NA()</definedName>
    <definedName name="Consumers_34">NA()</definedName>
    <definedName name="Consumers_35">NA()</definedName>
    <definedName name="Consumers_36">NA()</definedName>
    <definedName name="Consumers_37">NA()</definedName>
    <definedName name="Consumers_38">NA()</definedName>
    <definedName name="Consumers_39">NA()</definedName>
    <definedName name="Consumers_4">NA()</definedName>
    <definedName name="Consumers_40">NA()</definedName>
    <definedName name="Consumers_41">NA()</definedName>
    <definedName name="Consumers_42">NA()</definedName>
    <definedName name="Consumers_43">NA()</definedName>
    <definedName name="Consumers_5">NA()</definedName>
    <definedName name="CR">[1]DLC!$GS$40:$HM$87</definedName>
    <definedName name="CR_33">NA()</definedName>
    <definedName name="CR_34">NA()</definedName>
    <definedName name="CR_35">NA()</definedName>
    <definedName name="CR_36">NA()</definedName>
    <definedName name="CR_37">NA()</definedName>
    <definedName name="CR_38">NA()</definedName>
    <definedName name="CR_39">NA()</definedName>
    <definedName name="CR_40">NA()</definedName>
    <definedName name="CR_41">NA()</definedName>
    <definedName name="CR_42">NA()</definedName>
    <definedName name="CR_43">NA()</definedName>
    <definedName name="_xlnm.Criteria">[1]DLC!$GS$304:$HF$305</definedName>
    <definedName name="CSMPD">'[14]C.S.GENERATION'!#REF!</definedName>
    <definedName name="CSMPD___0">NA()</definedName>
    <definedName name="CSMPD_33">NA()</definedName>
    <definedName name="CSMPD_34">NA()</definedName>
    <definedName name="CSMPD_35">NA()</definedName>
    <definedName name="CSMPD_36">NA()</definedName>
    <definedName name="CSMPD_37">NA()</definedName>
    <definedName name="CSMPD_38">NA()</definedName>
    <definedName name="CSMPD_39">NA()</definedName>
    <definedName name="CSMPD_40">NA()</definedName>
    <definedName name="CSMPD_41">NA()</definedName>
    <definedName name="CSMPD_42">NA()</definedName>
    <definedName name="CSMPD_43">NA()</definedName>
    <definedName name="CSMPD_7">#N/A</definedName>
    <definedName name="CZ1___0">"'file:///e:/documents%20and%20settings/manager%20-%20is/desktop/rapdrp%20nkl%20final%2025.02.10/bas/on%20the%20job/cost%20accounting%20formats/poorv%20discom/car%20model/bs/raw%20tb%20data%20&amp;%20cap-cau%20as%20gen.xls'#$data.$f$721"</definedName>
    <definedName name="CZ1___0___0">"'file:///e:/documents%20and%20settings/bas/on%20the%20job/cost%20accounting%20formats/poorv%20discom/car%20model/bs/raw%20tb%20data%20&amp;%20cap-cau%20as%20gen.xls'#$data.$f$721"</definedName>
    <definedName name="CZ1___4">"'file:///e:/documents%20and%20settings/manager%20-%20is/desktop/rapdrp%20nkl%20final%2025.02.10/bas/on%20the%20job/cost%20accounting%20formats/poorv%20discom/car%20model/bs/raw%20tb%20data%20&amp;%20cap-cau%20as%20gen.xls'#$data.$f$721"</definedName>
    <definedName name="CZ1___4___0">[15]data!$F$721</definedName>
    <definedName name="CZ1_1">[16]data!$F$721</definedName>
    <definedName name="CZ1_15">[16]data!$F$721</definedName>
    <definedName name="CZ1_33">NA()</definedName>
    <definedName name="CZ1_34">NA()</definedName>
    <definedName name="CZ1_35">NA()</definedName>
    <definedName name="CZ1_36">NA()</definedName>
    <definedName name="CZ1_37">NA()</definedName>
    <definedName name="CZ1_38">NA()</definedName>
    <definedName name="CZ1_39">NA()</definedName>
    <definedName name="CZ1_4">NA()</definedName>
    <definedName name="CZ1_40">NA()</definedName>
    <definedName name="CZ1_41">NA()</definedName>
    <definedName name="CZ1_42">NA()</definedName>
    <definedName name="CZ1_43">NA()</definedName>
    <definedName name="CZ1_5">NA()</definedName>
    <definedName name="D">#N/A</definedName>
    <definedName name="D___0">NA()</definedName>
    <definedName name="D_T">'[17]Discom Details'!$F$721</definedName>
    <definedName name="D_T___0">#N/A</definedName>
    <definedName name="D_T_1">'[18]Discom Details'!$F$721</definedName>
    <definedName name="D_T_15">'[18]Discom Details'!$F$721</definedName>
    <definedName name="D_T_33">NA()</definedName>
    <definedName name="D_T_34">NA()</definedName>
    <definedName name="D_T_35">NA()</definedName>
    <definedName name="D_T_36">NA()</definedName>
    <definedName name="D_T_37">NA()</definedName>
    <definedName name="D_T_38">NA()</definedName>
    <definedName name="D_T_39">NA()</definedName>
    <definedName name="D_T_40">NA()</definedName>
    <definedName name="D_T_41">NA()</definedName>
    <definedName name="D_T_42">NA()</definedName>
    <definedName name="D_T_43">NA()</definedName>
    <definedName name="DateTimeStamp">#REF!</definedName>
    <definedName name="DateTimeStamp___0">"$#REF!.$E$7"</definedName>
    <definedName name="DateTimeStamp_33">#REF!</definedName>
    <definedName name="DateTimeStamp_34">#REF!</definedName>
    <definedName name="DateTimeStamp_35">#REF!</definedName>
    <definedName name="DateTimeStamp_36">#REF!</definedName>
    <definedName name="DateTimeStamp_37">#REF!</definedName>
    <definedName name="DateTimeStamp_38">#REF!</definedName>
    <definedName name="DateTimeStamp_39">#REF!</definedName>
    <definedName name="DateTimeStamp_40">#REF!</definedName>
    <definedName name="DateTimeStamp_41">#REF!</definedName>
    <definedName name="DateTimeStamp_42">#REF!</definedName>
    <definedName name="DateTimeStamp_43">#REF!</definedName>
    <definedName name="Demographic_data">#REF!</definedName>
    <definedName name="Demographic_data___0">"$#REF!.$A$23:$O$31"</definedName>
    <definedName name="Demographic_data___0___0">"$#REF!.$A$23:$O$31"</definedName>
    <definedName name="Demographic_data___4">"$#REF!.$A$23:$O$31"</definedName>
    <definedName name="Demographic_data_1">#REF!</definedName>
    <definedName name="Demographic_data_15">#REF!</definedName>
    <definedName name="Demographic_data_33">NA()</definedName>
    <definedName name="Demographic_data_34">NA()</definedName>
    <definedName name="Demographic_data_35">NA()</definedName>
    <definedName name="Demographic_data_36">NA()</definedName>
    <definedName name="Demographic_data_37">NA()</definedName>
    <definedName name="Demographic_data_38">NA()</definedName>
    <definedName name="Demographic_data_39">NA()</definedName>
    <definedName name="Demographic_data_4">NA()</definedName>
    <definedName name="Demographic_data_40">NA()</definedName>
    <definedName name="Demographic_data_41">NA()</definedName>
    <definedName name="Demographic_data_42">NA()</definedName>
    <definedName name="Demographic_data_43">NA()</definedName>
    <definedName name="Demographic_data_5">NA()</definedName>
    <definedName name="Discom1F1">#REF!</definedName>
    <definedName name="Discom1F1___0">"$#REF!.$D$8:$F$32"</definedName>
    <definedName name="Discom1F1_33">NA()</definedName>
    <definedName name="Discom1F1_34">NA()</definedName>
    <definedName name="Discom1F1_35">NA()</definedName>
    <definedName name="Discom1F1_36">NA()</definedName>
    <definedName name="Discom1F1_37">NA()</definedName>
    <definedName name="Discom1F1_38">NA()</definedName>
    <definedName name="Discom1F1_39">NA()</definedName>
    <definedName name="Discom1F1_40">NA()</definedName>
    <definedName name="Discom1F1_41">NA()</definedName>
    <definedName name="Discom1F1_42">NA()</definedName>
    <definedName name="Discom1F1_43">NA()</definedName>
    <definedName name="Discom1F2">#REF!</definedName>
    <definedName name="Discom1F2___0">"$#REF!.$D$8:$F$22"</definedName>
    <definedName name="Discom1F2_33">NA()</definedName>
    <definedName name="Discom1F2_34">NA()</definedName>
    <definedName name="Discom1F2_35">NA()</definedName>
    <definedName name="Discom1F2_36">NA()</definedName>
    <definedName name="Discom1F2_37">NA()</definedName>
    <definedName name="Discom1F2_38">NA()</definedName>
    <definedName name="Discom1F2_39">NA()</definedName>
    <definedName name="Discom1F2_40">NA()</definedName>
    <definedName name="Discom1F2_41">NA()</definedName>
    <definedName name="Discom1F2_42">NA()</definedName>
    <definedName name="Discom1F2_43">NA()</definedName>
    <definedName name="Discom1F3">#REF!</definedName>
    <definedName name="Discom1F3___0">"$#REF!.$D$10:$F$45"</definedName>
    <definedName name="Discom1F3_33">NA()</definedName>
    <definedName name="Discom1F3_34">NA()</definedName>
    <definedName name="Discom1F3_35">NA()</definedName>
    <definedName name="Discom1F3_36">NA()</definedName>
    <definedName name="Discom1F3_37">NA()</definedName>
    <definedName name="Discom1F3_38">NA()</definedName>
    <definedName name="Discom1F3_39">NA()</definedName>
    <definedName name="Discom1F3_40">NA()</definedName>
    <definedName name="Discom1F3_41">NA()</definedName>
    <definedName name="Discom1F3_42">NA()</definedName>
    <definedName name="Discom1F3_43">NA()</definedName>
    <definedName name="Discom1F4">#REF!</definedName>
    <definedName name="Discom1F4___0">"$#REF!.$D$8:$F$18"</definedName>
    <definedName name="Discom1F4_33">NA()</definedName>
    <definedName name="Discom1F4_34">NA()</definedName>
    <definedName name="Discom1F4_35">NA()</definedName>
    <definedName name="Discom1F4_36">NA()</definedName>
    <definedName name="Discom1F4_37">NA()</definedName>
    <definedName name="Discom1F4_38">NA()</definedName>
    <definedName name="Discom1F4_39">NA()</definedName>
    <definedName name="Discom1F4_40">NA()</definedName>
    <definedName name="Discom1F4_41">NA()</definedName>
    <definedName name="Discom1F4_42">NA()</definedName>
    <definedName name="Discom1F4_43">NA()</definedName>
    <definedName name="Discom1F6">#REF!</definedName>
    <definedName name="Discom1F6___0">"$#REF!.$F$8:$F$13"</definedName>
    <definedName name="Discom1F6_33">NA()</definedName>
    <definedName name="Discom1F6_34">NA()</definedName>
    <definedName name="Discom1F6_35">NA()</definedName>
    <definedName name="Discom1F6_36">NA()</definedName>
    <definedName name="Discom1F6_37">NA()</definedName>
    <definedName name="Discom1F6_38">NA()</definedName>
    <definedName name="Discom1F6_39">NA()</definedName>
    <definedName name="Discom1F6_40">NA()</definedName>
    <definedName name="Discom1F6_41">NA()</definedName>
    <definedName name="Discom1F6_42">NA()</definedName>
    <definedName name="Discom1F6_43">NA()</definedName>
    <definedName name="Discom2F1">#REF!</definedName>
    <definedName name="Discom2F1___0">"$#REF!.$D$8:$F$32"</definedName>
    <definedName name="Discom2F1_33">NA()</definedName>
    <definedName name="Discom2F1_34">NA()</definedName>
    <definedName name="Discom2F1_35">NA()</definedName>
    <definedName name="Discom2F1_36">NA()</definedName>
    <definedName name="Discom2F1_37">NA()</definedName>
    <definedName name="Discom2F1_38">NA()</definedName>
    <definedName name="Discom2F1_39">NA()</definedName>
    <definedName name="Discom2F1_40">NA()</definedName>
    <definedName name="Discom2F1_41">NA()</definedName>
    <definedName name="Discom2F1_42">NA()</definedName>
    <definedName name="Discom2F1_43">NA()</definedName>
    <definedName name="Discom2F2">#REF!</definedName>
    <definedName name="Discom2F2___0">"$#REF!.$D$8:$F$22"</definedName>
    <definedName name="Discom2F2_33">NA()</definedName>
    <definedName name="Discom2F2_34">NA()</definedName>
    <definedName name="Discom2F2_35">NA()</definedName>
    <definedName name="Discom2F2_36">NA()</definedName>
    <definedName name="Discom2F2_37">NA()</definedName>
    <definedName name="Discom2F2_38">NA()</definedName>
    <definedName name="Discom2F2_39">NA()</definedName>
    <definedName name="Discom2F2_40">NA()</definedName>
    <definedName name="Discom2F2_41">NA()</definedName>
    <definedName name="Discom2F2_42">NA()</definedName>
    <definedName name="Discom2F2_43">NA()</definedName>
    <definedName name="Discom2F3">#REF!</definedName>
    <definedName name="Discom2F3___0">"$#REF!.$D$10:$F$45"</definedName>
    <definedName name="Discom2F3_33">NA()</definedName>
    <definedName name="Discom2F3_34">NA()</definedName>
    <definedName name="Discom2F3_35">NA()</definedName>
    <definedName name="Discom2F3_36">NA()</definedName>
    <definedName name="Discom2F3_37">NA()</definedName>
    <definedName name="Discom2F3_38">NA()</definedName>
    <definedName name="Discom2F3_39">NA()</definedName>
    <definedName name="Discom2F3_40">NA()</definedName>
    <definedName name="Discom2F3_41">NA()</definedName>
    <definedName name="Discom2F3_42">NA()</definedName>
    <definedName name="Discom2F3_43">NA()</definedName>
    <definedName name="Discom2F4">#REF!</definedName>
    <definedName name="Discom2F4___0">"$#REF!.$D$8:$F$18"</definedName>
    <definedName name="Discom2F4_33">NA()</definedName>
    <definedName name="Discom2F4_34">NA()</definedName>
    <definedName name="Discom2F4_35">NA()</definedName>
    <definedName name="Discom2F4_36">NA()</definedName>
    <definedName name="Discom2F4_37">NA()</definedName>
    <definedName name="Discom2F4_38">NA()</definedName>
    <definedName name="Discom2F4_39">NA()</definedName>
    <definedName name="Discom2F4_40">NA()</definedName>
    <definedName name="Discom2F4_41">NA()</definedName>
    <definedName name="Discom2F4_42">NA()</definedName>
    <definedName name="Discom2F4_43">NA()</definedName>
    <definedName name="Discom2F6">#REF!</definedName>
    <definedName name="Discom2F6___0">"$#REF!.$F$8:$F$13"</definedName>
    <definedName name="Discom2F6_33">NA()</definedName>
    <definedName name="Discom2F6_34">NA()</definedName>
    <definedName name="Discom2F6_35">NA()</definedName>
    <definedName name="Discom2F6_36">NA()</definedName>
    <definedName name="Discom2F6_37">NA()</definedName>
    <definedName name="Discom2F6_38">NA()</definedName>
    <definedName name="Discom2F6_39">NA()</definedName>
    <definedName name="Discom2F6_40">NA()</definedName>
    <definedName name="Discom2F6_41">NA()</definedName>
    <definedName name="Discom2F6_42">NA()</definedName>
    <definedName name="Discom2F6_43">NA()</definedName>
    <definedName name="dom">#REF!</definedName>
    <definedName name="dom___0">"$#REF!.$A$3"</definedName>
    <definedName name="dom_33">NA()</definedName>
    <definedName name="dom_34">NA()</definedName>
    <definedName name="dom_35">NA()</definedName>
    <definedName name="dom_36">NA()</definedName>
    <definedName name="dom_37">NA()</definedName>
    <definedName name="dom_38">NA()</definedName>
    <definedName name="dom_39">NA()</definedName>
    <definedName name="dom_40">NA()</definedName>
    <definedName name="dom_41">NA()</definedName>
    <definedName name="dom_42">NA()</definedName>
    <definedName name="dom_43">NA()</definedName>
    <definedName name="dpc">'[19]dpc cost'!$D$1</definedName>
    <definedName name="dpc___0">"'file:///e:/documents%20and%20settings/a:/suresh/power/mseb/mseb%2001-02/data/dispatch%202.0.xls'#$'dpc cost'.$d$1"</definedName>
    <definedName name="dpc_33">NA()</definedName>
    <definedName name="dpc_34">NA()</definedName>
    <definedName name="dpc_35">NA()</definedName>
    <definedName name="dpc_36">NA()</definedName>
    <definedName name="dpc_37">NA()</definedName>
    <definedName name="dpc_38">NA()</definedName>
    <definedName name="dpc_39">NA()</definedName>
    <definedName name="dpc_40">NA()</definedName>
    <definedName name="dpc_41">NA()</definedName>
    <definedName name="dpc_42">NA()</definedName>
    <definedName name="dpc_43">NA()</definedName>
    <definedName name="E_315MVA_Addl_Page1">#REF!</definedName>
    <definedName name="E_315MVA_Addl_Page1___0">"$#REF!.$A$1:$F$34"</definedName>
    <definedName name="E_315MVA_Addl_Page1_33">#REF!</definedName>
    <definedName name="E_315MVA_Addl_Page1_34">#REF!</definedName>
    <definedName name="E_315MVA_Addl_Page1_35">#REF!</definedName>
    <definedName name="E_315MVA_Addl_Page1_36">#REF!</definedName>
    <definedName name="E_315MVA_Addl_Page1_37">#REF!</definedName>
    <definedName name="E_315MVA_Addl_Page1_38">#REF!</definedName>
    <definedName name="E_315MVA_Addl_Page1_39">#REF!</definedName>
    <definedName name="E_315MVA_Addl_Page1_40">#REF!</definedName>
    <definedName name="E_315MVA_Addl_Page1_41">#REF!</definedName>
    <definedName name="E_315MVA_Addl_Page1_42">#REF!</definedName>
    <definedName name="E_315MVA_Addl_Page1_43">#REF!</definedName>
    <definedName name="E_315MVA_Addl_Page2">#REF!</definedName>
    <definedName name="E_315MVA_Addl_Page2___0">"$#REF!.$B$33"</definedName>
    <definedName name="E_315MVA_Addl_Page2_33">#REF!</definedName>
    <definedName name="E_315MVA_Addl_Page2_34">#REF!</definedName>
    <definedName name="E_315MVA_Addl_Page2_35">#REF!</definedName>
    <definedName name="E_315MVA_Addl_Page2_36">#REF!</definedName>
    <definedName name="E_315MVA_Addl_Page2_37">#REF!</definedName>
    <definedName name="E_315MVA_Addl_Page2_38">#REF!</definedName>
    <definedName name="E_315MVA_Addl_Page2_39">#REF!</definedName>
    <definedName name="E_315MVA_Addl_Page2_40">#REF!</definedName>
    <definedName name="E_315MVA_Addl_Page2_41">#REF!</definedName>
    <definedName name="E_315MVA_Addl_Page2_42">#REF!</definedName>
    <definedName name="E_315MVA_Addl_Page2_43">#REF!</definedName>
    <definedName name="ED">#REF!</definedName>
    <definedName name="ED___0">"$#REF!.$A$1:$K$113"</definedName>
    <definedName name="ED_33">#REF!</definedName>
    <definedName name="ED_34">#REF!</definedName>
    <definedName name="ED_35">#REF!</definedName>
    <definedName name="ED_36">#REF!</definedName>
    <definedName name="ED_37">#REF!</definedName>
    <definedName name="ED_38">#REF!</definedName>
    <definedName name="ED_39">#REF!</definedName>
    <definedName name="ED_40">#REF!</definedName>
    <definedName name="ED_41">#REF!</definedName>
    <definedName name="ED_42">#REF!</definedName>
    <definedName name="ED_43">#REF!</definedName>
    <definedName name="Energy_sales">#REF!</definedName>
    <definedName name="Energy_sales___0">"$#REF!.$A$32:$O$52"</definedName>
    <definedName name="Energy_sales___0___0">"$#REF!.$A$32:$O$52"</definedName>
    <definedName name="Energy_sales___4">"$#REF!.$A$32:$O$52"</definedName>
    <definedName name="Energy_sales_1">#REF!</definedName>
    <definedName name="Energy_sales_15">#REF!</definedName>
    <definedName name="Energy_sales_33">NA()</definedName>
    <definedName name="Energy_sales_34">NA()</definedName>
    <definedName name="Energy_sales_35">NA()</definedName>
    <definedName name="Energy_sales_36">NA()</definedName>
    <definedName name="Energy_sales_37">NA()</definedName>
    <definedName name="Energy_sales_38">NA()</definedName>
    <definedName name="Energy_sales_39">NA()</definedName>
    <definedName name="Energy_sales_4">NA()</definedName>
    <definedName name="Energy_sales_40">NA()</definedName>
    <definedName name="Energy_sales_41">NA()</definedName>
    <definedName name="Energy_sales_42">NA()</definedName>
    <definedName name="Energy_sales_43">NA()</definedName>
    <definedName name="Energy_sales_5">NA()</definedName>
    <definedName name="Error_Types">#REF!</definedName>
    <definedName name="Error_Types___0">"$#REF!.$C$14:$C$15"</definedName>
    <definedName name="Error_Types_33">#REF!</definedName>
    <definedName name="Error_Types_34">#REF!</definedName>
    <definedName name="Error_Types_35">#REF!</definedName>
    <definedName name="Error_Types_36">#REF!</definedName>
    <definedName name="Error_Types_37">#REF!</definedName>
    <definedName name="Error_Types_38">#REF!</definedName>
    <definedName name="Error_Types_39">#REF!</definedName>
    <definedName name="Error_Types_40">#REF!</definedName>
    <definedName name="Error_Types_41">#REF!</definedName>
    <definedName name="Error_Types_42">#REF!</definedName>
    <definedName name="Error_Types_43">#REF!</definedName>
    <definedName name="Excel_BuiltIn__FilterDatabase">#N/A</definedName>
    <definedName name="Excel_BuiltIn__FilterDatabase_33">NA()</definedName>
    <definedName name="Excel_BuiltIn__FilterDatabase_34">NA()</definedName>
    <definedName name="Excel_BuiltIn__FilterDatabase_35">NA()</definedName>
    <definedName name="Excel_BuiltIn__FilterDatabase_36">NA()</definedName>
    <definedName name="Excel_BuiltIn__FilterDatabase_37">NA()</definedName>
    <definedName name="Excel_BuiltIn__FilterDatabase_38">NA()</definedName>
    <definedName name="Excel_BuiltIn__FilterDatabase_39">NA()</definedName>
    <definedName name="Excel_BuiltIn__FilterDatabase_40">NA()</definedName>
    <definedName name="Excel_BuiltIn__FilterDatabase_41">NA()</definedName>
    <definedName name="Excel_BuiltIn__FilterDatabase_42">NA()</definedName>
    <definedName name="Excel_BuiltIn__FilterDatabase_43">NA()</definedName>
    <definedName name="Excel_BuiltIn_Criteria">#N/A</definedName>
    <definedName name="Excel_BuiltIn_Criteria_0">#REF!</definedName>
    <definedName name="Excel_BuiltIn_Criteria_0_33">NA()</definedName>
    <definedName name="Excel_BuiltIn_Criteria_0_34">NA()</definedName>
    <definedName name="Excel_BuiltIn_Criteria_0_35">NA()</definedName>
    <definedName name="Excel_BuiltIn_Criteria_0_36">NA()</definedName>
    <definedName name="Excel_BuiltIn_Criteria_0_37">NA()</definedName>
    <definedName name="Excel_BuiltIn_Criteria_0_38">NA()</definedName>
    <definedName name="Excel_BuiltIn_Criteria_0_39">NA()</definedName>
    <definedName name="Excel_BuiltIn_Criteria_0_40">NA()</definedName>
    <definedName name="Excel_BuiltIn_Criteria_0_41">NA()</definedName>
    <definedName name="Excel_BuiltIn_Criteria_0_42">NA()</definedName>
    <definedName name="Excel_BuiltIn_Criteria_0_43">NA()</definedName>
    <definedName name="Excel_BuiltIn_Criteria_33">NA()</definedName>
    <definedName name="Excel_BuiltIn_Criteria_34">NA()</definedName>
    <definedName name="Excel_BuiltIn_Criteria_35">NA()</definedName>
    <definedName name="Excel_BuiltIn_Criteria_36">NA()</definedName>
    <definedName name="Excel_BuiltIn_Criteria_37">NA()</definedName>
    <definedName name="Excel_BuiltIn_Criteria_38">NA()</definedName>
    <definedName name="Excel_BuiltIn_Criteria_39">NA()</definedName>
    <definedName name="Excel_BuiltIn_Criteria_40">NA()</definedName>
    <definedName name="Excel_BuiltIn_Criteria_41">NA()</definedName>
    <definedName name="Excel_BuiltIn_Criteria_42">NA()</definedName>
    <definedName name="Excel_BuiltIn_Criteria_43">NA()</definedName>
    <definedName name="Excel_BuiltIn_Extract">#N/A</definedName>
    <definedName name="Excel_BuiltIn_Extract_0___0">#REF!</definedName>
    <definedName name="Excel_BuiltIn_Extract_0_33">NA()</definedName>
    <definedName name="Excel_BuiltIn_Extract_0_34">NA()</definedName>
    <definedName name="Excel_BuiltIn_Extract_0_35">NA()</definedName>
    <definedName name="Excel_BuiltIn_Extract_0_36">NA()</definedName>
    <definedName name="Excel_BuiltIn_Extract_0_37">NA()</definedName>
    <definedName name="Excel_BuiltIn_Extract_0_38">NA()</definedName>
    <definedName name="Excel_BuiltIn_Extract_0_39">NA()</definedName>
    <definedName name="Excel_BuiltIn_Extract_0_40">NA()</definedName>
    <definedName name="Excel_BuiltIn_Extract_0_41">NA()</definedName>
    <definedName name="Excel_BuiltIn_Extract_0_42">NA()</definedName>
    <definedName name="Excel_BuiltIn_Extract_0_43">NA()</definedName>
    <definedName name="Excel_BuiltIn_Extract_33">NA()</definedName>
    <definedName name="Excel_BuiltIn_Extract_34">NA()</definedName>
    <definedName name="Excel_BuiltIn_Extract_35">NA()</definedName>
    <definedName name="Excel_BuiltIn_Extract_36">NA()</definedName>
    <definedName name="Excel_BuiltIn_Extract_37">NA()</definedName>
    <definedName name="Excel_BuiltIn_Extract_38">NA()</definedName>
    <definedName name="Excel_BuiltIn_Extract_39">NA()</definedName>
    <definedName name="Excel_BuiltIn_Extract_40">NA()</definedName>
    <definedName name="Excel_BuiltIn_Extract_41">NA()</definedName>
    <definedName name="Excel_BuiltIn_Extract_42">NA()</definedName>
    <definedName name="Excel_BuiltIn_Extract_43">NA()</definedName>
    <definedName name="Excel_BuiltIn_Print_Area_1">"$#REF!.$A$1:$J$48"</definedName>
    <definedName name="Excel_BuiltIn_Print_Area_1_34">#N/A</definedName>
    <definedName name="Excel_BuiltIn_Print_Area_1_35">#N/A</definedName>
    <definedName name="Excel_BuiltIn_Print_Area_1_36">#N/A</definedName>
    <definedName name="Excel_BuiltIn_Print_Area_1_37">#N/A</definedName>
    <definedName name="Excel_BuiltIn_Print_Area_1_38">#N/A</definedName>
    <definedName name="Excel_BuiltIn_Print_Area_1_39">#N/A</definedName>
    <definedName name="Excel_BuiltIn_Print_Area_1_40">#N/A</definedName>
    <definedName name="Excel_BuiltIn_Print_Area_1_41">#N/A</definedName>
    <definedName name="Excel_BuiltIn_Print_Area_1_42">#N/A</definedName>
    <definedName name="Excel_BuiltIn_Print_Area_1_43">#N/A</definedName>
    <definedName name="Excel_BuiltIn_Print_Area_11">('[20]Vol III_c'!$A$1:$H$1,'[20]Vol III_c'!$A$26:$IV$151)</definedName>
    <definedName name="Excel_BuiltIn_Print_Area_11_1">'[20]Vol III_c'!#REF!</definedName>
    <definedName name="Excel_BuiltIn_Print_Area_15">"$#REF!.$A$1:$J$27"</definedName>
    <definedName name="Excel_BuiltIn_Print_Area_2_1">#REF!</definedName>
    <definedName name="Excel_BuiltIn_Print_Area_21">"$#REF!.$A$1:$E$78"</definedName>
    <definedName name="Excel_BuiltIn_Print_Area_23">"$format.$#REF!$#REF!"</definedName>
    <definedName name="Excel_BuiltIn_Print_Area_39">#REF!</definedName>
    <definedName name="Excel_BuiltIn_Print_Area_4">#REF!</definedName>
    <definedName name="Excel_BuiltIn_Print_Area_40">#REF!</definedName>
    <definedName name="Excel_BuiltIn_Print_Area_5">#REF!</definedName>
    <definedName name="Excel_BuiltIn_Print_Area_6">[21]Annexure.3!#REF!</definedName>
    <definedName name="Excel_BuiltIn_Print_Area_6_35">[20]Annexure.3!#REF!</definedName>
    <definedName name="Excel_BuiltIn_Print_Titles">#N/A</definedName>
    <definedName name="Excel_BuiltIn_Print_Titles_0___0">(#REF!,#REF!)</definedName>
    <definedName name="Excel_BuiltIn_Print_Titles_0_33">NA()</definedName>
    <definedName name="Excel_BuiltIn_Print_Titles_0_34">NA()</definedName>
    <definedName name="Excel_BuiltIn_Print_Titles_0_35">NA()</definedName>
    <definedName name="Excel_BuiltIn_Print_Titles_0_36">NA()</definedName>
    <definedName name="Excel_BuiltIn_Print_Titles_0_37">NA()</definedName>
    <definedName name="Excel_BuiltIn_Print_Titles_0_38">NA()</definedName>
    <definedName name="Excel_BuiltIn_Print_Titles_0_39">NA()</definedName>
    <definedName name="Excel_BuiltIn_Print_Titles_0_40">NA()</definedName>
    <definedName name="Excel_BuiltIn_Print_Titles_0_41">NA()</definedName>
    <definedName name="Excel_BuiltIn_Print_Titles_0_42">NA()</definedName>
    <definedName name="Excel_BuiltIn_Print_Titles_0_43">NA()</definedName>
    <definedName name="Excel_BuiltIn_Print_Titles_1">('[22]Input Sheet'!$A$1:$B$15616,'[22]Input Sheet'!$A$1:$IV$4)</definedName>
    <definedName name="Excel_BuiltIn_Print_Titles_13">('[22]Vol IV_b'!$B$1:$B$15613,'[22]Vol IV_b'!$A$6:$IV$7)</definedName>
    <definedName name="Excel_BuiltIn_Print_Titles_13___0">NA()</definedName>
    <definedName name="Excel_BuiltIn_Print_Titles_13___13">('[22]Vol IV_b'!$B$1:$B$15608,'[22]Vol IV_b'!$A$6:$IV$7)</definedName>
    <definedName name="Excel_BuiltIn_Print_Titles_13_1">NA()</definedName>
    <definedName name="Excel_BuiltIn_Print_Titles_13_1_1">NA()</definedName>
    <definedName name="Excel_BuiltIn_Print_Titles_33">NA()</definedName>
    <definedName name="Excel_BuiltIn_Print_Titles_34">NA()</definedName>
    <definedName name="Excel_BuiltIn_Print_Titles_35">NA()</definedName>
    <definedName name="Excel_BuiltIn_Print_Titles_36">NA()</definedName>
    <definedName name="Excel_BuiltIn_Print_Titles_37">NA()</definedName>
    <definedName name="Excel_BuiltIn_Print_Titles_38">NA()</definedName>
    <definedName name="Excel_BuiltIn_Print_Titles_39">NA()</definedName>
    <definedName name="Excel_BuiltIn_Print_Titles_40">NA()</definedName>
    <definedName name="Excel_BuiltIn_Print_Titles_41">NA()</definedName>
    <definedName name="Excel_BuiltIn_Print_Titles_42">NA()</definedName>
    <definedName name="Excel_BuiltIn_Print_Titles_43">NA()</definedName>
    <definedName name="_xlnm.Extract">[1]DLC!$GS$307:$HF$322</definedName>
    <definedName name="f"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fff">'[3]R.Hrs. Since Comm'!#REF!</definedName>
    <definedName name="Fuel_Exp_CY">#REF!</definedName>
    <definedName name="Fuel_Exp_CY___0">"$#REF!.$I$82:$I$83"</definedName>
    <definedName name="Fuel_Exp_CY_33">#REF!</definedName>
    <definedName name="Fuel_Exp_CY_34">#REF!</definedName>
    <definedName name="Fuel_Exp_CY_35">#REF!</definedName>
    <definedName name="Fuel_Exp_CY_36">#REF!</definedName>
    <definedName name="Fuel_Exp_CY_37">#REF!</definedName>
    <definedName name="Fuel_Exp_CY_38">#REF!</definedName>
    <definedName name="Fuel_Exp_CY_39">#REF!</definedName>
    <definedName name="Fuel_Exp_CY_40">#REF!</definedName>
    <definedName name="Fuel_Exp_CY_41">#REF!</definedName>
    <definedName name="Fuel_Exp_CY_42">#REF!</definedName>
    <definedName name="Fuel_Exp_CY_43">#REF!</definedName>
    <definedName name="Fuel_Exp_EY">#REF!</definedName>
    <definedName name="Fuel_Exp_EY___0">"$#REF!.$J$82:$J$83"</definedName>
    <definedName name="Fuel_Exp_EY_33">#REF!</definedName>
    <definedName name="Fuel_Exp_EY_34">#REF!</definedName>
    <definedName name="Fuel_Exp_EY_35">#REF!</definedName>
    <definedName name="Fuel_Exp_EY_36">#REF!</definedName>
    <definedName name="Fuel_Exp_EY_37">#REF!</definedName>
    <definedName name="Fuel_Exp_EY_38">#REF!</definedName>
    <definedName name="Fuel_Exp_EY_39">#REF!</definedName>
    <definedName name="Fuel_Exp_EY_40">#REF!</definedName>
    <definedName name="Fuel_Exp_EY_41">#REF!</definedName>
    <definedName name="Fuel_Exp_EY_42">#REF!</definedName>
    <definedName name="Fuel_Exp_EY_43">#REF!</definedName>
    <definedName name="Fuel_Exp_PY">#REF!</definedName>
    <definedName name="Fuel_Exp_PY___0">"$#REF!.$H$82:$H$83"</definedName>
    <definedName name="Fuel_Exp_PY_33">#REF!</definedName>
    <definedName name="Fuel_Exp_PY_34">#REF!</definedName>
    <definedName name="Fuel_Exp_PY_35">#REF!</definedName>
    <definedName name="Fuel_Exp_PY_36">#REF!</definedName>
    <definedName name="Fuel_Exp_PY_37">#REF!</definedName>
    <definedName name="Fuel_Exp_PY_38">#REF!</definedName>
    <definedName name="Fuel_Exp_PY_39">#REF!</definedName>
    <definedName name="Fuel_Exp_PY_40">#REF!</definedName>
    <definedName name="Fuel_Exp_PY_41">#REF!</definedName>
    <definedName name="Fuel_Exp_PY_42">#REF!</definedName>
    <definedName name="Fuel_Exp_PY_43">#REF!</definedName>
    <definedName name="GENPUF">'[7]Executive Summary -Thermal'!$A$4:$H$161</definedName>
    <definedName name="GENPUF_33">NA()</definedName>
    <definedName name="GENPUF_34">NA()</definedName>
    <definedName name="GENPUF_35">NA()</definedName>
    <definedName name="GENPUF_36">NA()</definedName>
    <definedName name="GENPUF_37">NA()</definedName>
    <definedName name="GENPUF_38">NA()</definedName>
    <definedName name="GENPUF_39">NA()</definedName>
    <definedName name="GENPUF_40">NA()</definedName>
    <definedName name="GENPUF_41">NA()</definedName>
    <definedName name="GENPUF_42">NA()</definedName>
    <definedName name="GENPUF_43">NA()</definedName>
    <definedName name="GH">'[2]STN WISE EMR'!#REF!</definedName>
    <definedName name="GH___0">NA()</definedName>
    <definedName name="GH___0___0">NA()</definedName>
    <definedName name="GH___4">NA()</definedName>
    <definedName name="GH___4___0">"'file:///E:/eeapdrp/My Documents/Part-B DPRs/DPRS UNDER SCRUTINY/Pending/Kadayanallur 31.5.10/Data/ICEA/EMR YEARLY/EMR2005-06.XLS'#$'STN WISE EMR'.$#REF!$#REF!:$#REF!$#REF!"</definedName>
    <definedName name="GH_1">'[11]STN WISE EMR'!#REF!</definedName>
    <definedName name="GH_15">'[11]STN WISE EMR'!#REF!</definedName>
    <definedName name="GH_33">NA()</definedName>
    <definedName name="GH_34">NA()</definedName>
    <definedName name="GH_35">NA()</definedName>
    <definedName name="GH_36">NA()</definedName>
    <definedName name="GH_37">NA()</definedName>
    <definedName name="GH_38">NA()</definedName>
    <definedName name="GH_39">NA()</definedName>
    <definedName name="GH_4">NA()</definedName>
    <definedName name="GH_40">NA()</definedName>
    <definedName name="GH_41">NA()</definedName>
    <definedName name="GH_42">NA()</definedName>
    <definedName name="GH_43">NA()</definedName>
    <definedName name="GH_5">NA()</definedName>
    <definedName name="GH_7">#N/A</definedName>
    <definedName name="gis" hidden="1">#REF!</definedName>
    <definedName name="Guindy">#REF!</definedName>
    <definedName name="hbhjhj">#REF!</definedName>
    <definedName name="HFOHSD">'[7]Executive Summary -Thermal'!$A$4:$H$96</definedName>
    <definedName name="HFOHSD_33">NA()</definedName>
    <definedName name="HFOHSD_34">NA()</definedName>
    <definedName name="HFOHSD_35">NA()</definedName>
    <definedName name="HFOHSD_36">NA()</definedName>
    <definedName name="HFOHSD_37">NA()</definedName>
    <definedName name="HFOHSD_38">NA()</definedName>
    <definedName name="HFOHSD_39">NA()</definedName>
    <definedName name="HFOHSD_40">NA()</definedName>
    <definedName name="HFOHSD_41">NA()</definedName>
    <definedName name="HFOHSD_42">NA()</definedName>
    <definedName name="HFOHSD_43">NA()</definedName>
    <definedName name="Horizontal_Not_Selected">#REF!</definedName>
    <definedName name="Horizontal_Not_Selected___0">"$#REF!.$C$10"</definedName>
    <definedName name="Horizontal_Not_Selected_33">#REF!</definedName>
    <definedName name="Horizontal_Not_Selected_34">#REF!</definedName>
    <definedName name="Horizontal_Not_Selected_35">#REF!</definedName>
    <definedName name="Horizontal_Not_Selected_36">#REF!</definedName>
    <definedName name="Horizontal_Not_Selected_37">#REF!</definedName>
    <definedName name="Horizontal_Not_Selected_38">#REF!</definedName>
    <definedName name="Horizontal_Not_Selected_39">#REF!</definedName>
    <definedName name="Horizontal_Not_Selected_40">#REF!</definedName>
    <definedName name="Horizontal_Not_Selected_41">#REF!</definedName>
    <definedName name="Horizontal_Not_Selected_42">#REF!</definedName>
    <definedName name="Horizontal_Not_Selected_43">#REF!</definedName>
    <definedName name="IED1___0">"$#REF!.$D$9:$F$49"</definedName>
    <definedName name="IED1_33">NA()</definedName>
    <definedName name="IED1_34">NA()</definedName>
    <definedName name="IED1_35">NA()</definedName>
    <definedName name="IED1_36">NA()</definedName>
    <definedName name="IED1_37">NA()</definedName>
    <definedName name="IED1_38">NA()</definedName>
    <definedName name="IED1_39">NA()</definedName>
    <definedName name="IED1_40">NA()</definedName>
    <definedName name="IED1_41">NA()</definedName>
    <definedName name="IED1_42">NA()</definedName>
    <definedName name="IED1_43">NA()</definedName>
    <definedName name="IED2___0">"$#REF!.$D$9:$F$49"</definedName>
    <definedName name="IED2_33">NA()</definedName>
    <definedName name="IED2_34">NA()</definedName>
    <definedName name="IED2_35">NA()</definedName>
    <definedName name="IED2_36">NA()</definedName>
    <definedName name="IED2_37">NA()</definedName>
    <definedName name="IED2_38">NA()</definedName>
    <definedName name="IED2_39">NA()</definedName>
    <definedName name="IED2_40">NA()</definedName>
    <definedName name="IED2_41">NA()</definedName>
    <definedName name="IED2_42">NA()</definedName>
    <definedName name="IED2_43">NA()</definedName>
    <definedName name="IN">[1]DLC!$GS$2:$HF$22</definedName>
    <definedName name="IN_33">NA()</definedName>
    <definedName name="IN_34">NA()</definedName>
    <definedName name="IN_35">NA()</definedName>
    <definedName name="IN_36">NA()</definedName>
    <definedName name="IN_37">NA()</definedName>
    <definedName name="IN_38">NA()</definedName>
    <definedName name="IN_39">NA()</definedName>
    <definedName name="IN_40">NA()</definedName>
    <definedName name="IN_41">NA()</definedName>
    <definedName name="IN_42">NA()</definedName>
    <definedName name="IN_43">NA()</definedName>
    <definedName name="Intt_Charge_cY">#REF!,#REF!</definedName>
    <definedName name="Intt_Charge_cY___0">"$#REF!.$H$35;$#REF!.$H$44"</definedName>
    <definedName name="Intt_Charge_cY___0___0">"$#REF!.$H$35;$#REF!.$H$44"</definedName>
    <definedName name="Intt_Charge_cY___4">"$#REF!.$H$35;$#REF!.$H$44"</definedName>
    <definedName name="Intt_Charge_cy_1">'[23]A 3.7'!$H$35,'[23]A 3.7'!$H$44</definedName>
    <definedName name="Intt_Charge_cy_1___4___0">'[24]A 3_7'!$H$35</definedName>
    <definedName name="Intt_Charge_cy_1_1">'[25]A 3_7'!$H$35,'[25]A 3_7'!$H$44</definedName>
    <definedName name="Intt_Charge_cy_1_15">'[25]A 3_7'!$H$35,'[25]A 3_7'!$H$44</definedName>
    <definedName name="Intt_Charge_cy_1_33">NA()</definedName>
    <definedName name="Intt_Charge_cy_1_34">NA()</definedName>
    <definedName name="Intt_Charge_cy_1_35">NA()</definedName>
    <definedName name="Intt_Charge_cy_1_36">NA()</definedName>
    <definedName name="Intt_Charge_cy_1_37">NA()</definedName>
    <definedName name="Intt_Charge_cy_1_38">NA()</definedName>
    <definedName name="Intt_Charge_cy_1_39">NA()</definedName>
    <definedName name="Intt_Charge_cy_1_4">NA()</definedName>
    <definedName name="Intt_Charge_cy_1_40">NA()</definedName>
    <definedName name="Intt_Charge_cy_1_41">NA()</definedName>
    <definedName name="Intt_Charge_cy_1_42">NA()</definedName>
    <definedName name="Intt_Charge_cy_1_43">NA()</definedName>
    <definedName name="Intt_Charge_cy_1_5">NA()</definedName>
    <definedName name="Intt_Charge_cY_15">#REF!,#REF!</definedName>
    <definedName name="Intt_Charge_cY_33">NA()</definedName>
    <definedName name="Intt_Charge_cY_34">NA()</definedName>
    <definedName name="Intt_Charge_cY_35">NA()</definedName>
    <definedName name="Intt_Charge_cY_36">NA()</definedName>
    <definedName name="Intt_Charge_cY_37">NA()</definedName>
    <definedName name="Intt_Charge_cY_38">NA()</definedName>
    <definedName name="Intt_Charge_cY_39">NA()</definedName>
    <definedName name="Intt_Charge_cY_4">NA()</definedName>
    <definedName name="Intt_Charge_cY_40">NA()</definedName>
    <definedName name="Intt_Charge_cY_41">NA()</definedName>
    <definedName name="Intt_Charge_cY_42">NA()</definedName>
    <definedName name="Intt_Charge_cY_43">NA()</definedName>
    <definedName name="Intt_Charge_cY_5">NA()</definedName>
    <definedName name="Intt_Charge_eY">#REF!,#REF!</definedName>
    <definedName name="Intt_Charge_eY___0">"$#REF!.$I$35;$#REF!.$I$44"</definedName>
    <definedName name="Intt_Charge_eY___0___0">"$#REF!.$I$35;$#REF!.$I$44"</definedName>
    <definedName name="Intt_Charge_eY___4">"$#REF!.$I$35;$#REF!.$I$44"</definedName>
    <definedName name="Intt_Charge_ey_1">'[23]A 3.7'!$I$35,'[23]A 3.7'!$I$44</definedName>
    <definedName name="Intt_Charge_ey_1___4___0">'[24]A 3_7'!$I$35</definedName>
    <definedName name="Intt_Charge_ey_1_1">'[25]A 3_7'!$I$35,'[25]A 3_7'!$I$44</definedName>
    <definedName name="Intt_Charge_ey_1_15">'[25]A 3_7'!$I$35,'[25]A 3_7'!$I$44</definedName>
    <definedName name="Intt_Charge_ey_1_33">NA()</definedName>
    <definedName name="Intt_Charge_ey_1_34">NA()</definedName>
    <definedName name="Intt_Charge_ey_1_35">NA()</definedName>
    <definedName name="Intt_Charge_ey_1_36">NA()</definedName>
    <definedName name="Intt_Charge_ey_1_37">NA()</definedName>
    <definedName name="Intt_Charge_ey_1_38">NA()</definedName>
    <definedName name="Intt_Charge_ey_1_39">NA()</definedName>
    <definedName name="Intt_Charge_ey_1_4">NA()</definedName>
    <definedName name="Intt_Charge_ey_1_40">NA()</definedName>
    <definedName name="Intt_Charge_ey_1_41">NA()</definedName>
    <definedName name="Intt_Charge_ey_1_42">NA()</definedName>
    <definedName name="Intt_Charge_ey_1_43">NA()</definedName>
    <definedName name="Intt_Charge_ey_1_5">NA()</definedName>
    <definedName name="Intt_Charge_eY_15">#REF!,#REF!</definedName>
    <definedName name="Intt_Charge_eY_33">NA()</definedName>
    <definedName name="Intt_Charge_eY_34">NA()</definedName>
    <definedName name="Intt_Charge_eY_35">NA()</definedName>
    <definedName name="Intt_Charge_eY_36">NA()</definedName>
    <definedName name="Intt_Charge_eY_37">NA()</definedName>
    <definedName name="Intt_Charge_eY_38">NA()</definedName>
    <definedName name="Intt_Charge_eY_39">NA()</definedName>
    <definedName name="Intt_Charge_eY_4">NA()</definedName>
    <definedName name="Intt_Charge_eY_40">NA()</definedName>
    <definedName name="Intt_Charge_eY_41">NA()</definedName>
    <definedName name="Intt_Charge_eY_42">NA()</definedName>
    <definedName name="Intt_Charge_eY_43">NA()</definedName>
    <definedName name="Intt_Charge_eY_5">NA()</definedName>
    <definedName name="Intt_Charge_PY">#REF!,#REF!</definedName>
    <definedName name="Intt_Charge_PY___0">"$#REF!.$G$35;$#REF!.$G$44"</definedName>
    <definedName name="Intt_Charge_PY___0___0">"$#REF!.$G$35;$#REF!.$G$44"</definedName>
    <definedName name="Intt_Charge_PY___4">"$#REF!.$G$35;$#REF!.$G$44"</definedName>
    <definedName name="Intt_Charge_py_1">'[23]A 3.7'!$G$35,'[23]A 3.7'!$G$44</definedName>
    <definedName name="Intt_Charge_py_1___4___0">'[24]A 3_7'!$G$35</definedName>
    <definedName name="Intt_Charge_py_1_1">'[25]A 3_7'!$G$35,'[25]A 3_7'!$G$44</definedName>
    <definedName name="Intt_Charge_py_1_15">'[25]A 3_7'!$G$35,'[25]A 3_7'!$G$44</definedName>
    <definedName name="Intt_Charge_py_1_33">NA()</definedName>
    <definedName name="Intt_Charge_py_1_34">NA()</definedName>
    <definedName name="Intt_Charge_py_1_35">NA()</definedName>
    <definedName name="Intt_Charge_py_1_36">NA()</definedName>
    <definedName name="Intt_Charge_py_1_37">NA()</definedName>
    <definedName name="Intt_Charge_py_1_38">NA()</definedName>
    <definedName name="Intt_Charge_py_1_39">NA()</definedName>
    <definedName name="Intt_Charge_py_1_4">NA()</definedName>
    <definedName name="Intt_Charge_py_1_40">NA()</definedName>
    <definedName name="Intt_Charge_py_1_41">NA()</definedName>
    <definedName name="Intt_Charge_py_1_42">NA()</definedName>
    <definedName name="Intt_Charge_py_1_43">NA()</definedName>
    <definedName name="Intt_Charge_py_1_5">NA()</definedName>
    <definedName name="Intt_Charge_PY_15">#REF!,#REF!</definedName>
    <definedName name="Intt_Charge_PY_33">NA()</definedName>
    <definedName name="Intt_Charge_PY_34">NA()</definedName>
    <definedName name="Intt_Charge_PY_35">NA()</definedName>
    <definedName name="Intt_Charge_PY_36">NA()</definedName>
    <definedName name="Intt_Charge_PY_37">NA()</definedName>
    <definedName name="Intt_Charge_PY_38">NA()</definedName>
    <definedName name="Intt_Charge_PY_39">NA()</definedName>
    <definedName name="Intt_Charge_PY_4">NA()</definedName>
    <definedName name="Intt_Charge_PY_40">NA()</definedName>
    <definedName name="Intt_Charge_PY_41">NA()</definedName>
    <definedName name="Intt_Charge_PY_42">NA()</definedName>
    <definedName name="Intt_Charge_PY_43">NA()</definedName>
    <definedName name="Intt_Charge_PY_5">NA()</definedName>
    <definedName name="Investment_Plan">#REF!,#REF!</definedName>
    <definedName name="Investment_Plan___0">"$#REF!.$H$35;$#REF!.$H$44"</definedName>
    <definedName name="Investment_Plan_1">#REF!,#REF!</definedName>
    <definedName name="Investment_Plan_15">#REF!,#REF!</definedName>
    <definedName name="Investment_Plan_33">NA()</definedName>
    <definedName name="Investment_Plan_34">NA()</definedName>
    <definedName name="Investment_Plan_35">NA()</definedName>
    <definedName name="Investment_Plan_36">NA()</definedName>
    <definedName name="Investment_Plan_37">NA()</definedName>
    <definedName name="Investment_Plan_38">NA()</definedName>
    <definedName name="Investment_Plan_39">NA()</definedName>
    <definedName name="Investment_Plan_40">NA()</definedName>
    <definedName name="Investment_Plan_41">NA()</definedName>
    <definedName name="Investment_Plan_42">NA()</definedName>
    <definedName name="Investment_Plan_43">NA()</definedName>
    <definedName name="JV10Group_944">#REF!</definedName>
    <definedName name="JV10Group_944___0">"$#REF!.$O$1:$U$143"</definedName>
    <definedName name="JV10Group_944_1">#REF!</definedName>
    <definedName name="JV10Group_944_15">#REF!</definedName>
    <definedName name="JV10Group_944_33">NA()</definedName>
    <definedName name="JV10Group_944_34">NA()</definedName>
    <definedName name="JV10Group_944_35">NA()</definedName>
    <definedName name="JV10Group_944_36">NA()</definedName>
    <definedName name="JV10Group_944_37">NA()</definedName>
    <definedName name="JV10Group_944_38">NA()</definedName>
    <definedName name="JV10Group_944_39">NA()</definedName>
    <definedName name="JV10Group_944_40">NA()</definedName>
    <definedName name="JV10Group_944_41">NA()</definedName>
    <definedName name="JV10Group_944_42">NA()</definedName>
    <definedName name="JV10Group_944_43">NA()</definedName>
    <definedName name="JV14Group_944">#REF!</definedName>
    <definedName name="JV14Group_944___0">"$#REF!.$X$1:$AD$141"</definedName>
    <definedName name="JV14Group_944_1">#REF!</definedName>
    <definedName name="JV14Group_944_15">#REF!</definedName>
    <definedName name="JV14Group_944_33">NA()</definedName>
    <definedName name="JV14Group_944_34">NA()</definedName>
    <definedName name="JV14Group_944_35">NA()</definedName>
    <definedName name="JV14Group_944_36">NA()</definedName>
    <definedName name="JV14Group_944_37">NA()</definedName>
    <definedName name="JV14Group_944_38">NA()</definedName>
    <definedName name="JV14Group_944_39">NA()</definedName>
    <definedName name="JV14Group_944_40">NA()</definedName>
    <definedName name="JV14Group_944_41">NA()</definedName>
    <definedName name="JV14Group_944_42">NA()</definedName>
    <definedName name="JV14Group_944_43">NA()</definedName>
    <definedName name="K2000_">#N/A</definedName>
    <definedName name="K2000____0">NA()</definedName>
    <definedName name="KEII">'[7]Executive Summary -Thermal'!$H$4:$I$31</definedName>
    <definedName name="KEII_33">NA()</definedName>
    <definedName name="KEII_34">NA()</definedName>
    <definedName name="KEII_35">NA()</definedName>
    <definedName name="KEII_36">NA()</definedName>
    <definedName name="KEII_37">NA()</definedName>
    <definedName name="KEII_38">NA()</definedName>
    <definedName name="KEII_39">NA()</definedName>
    <definedName name="KEII_40">NA()</definedName>
    <definedName name="KEII_41">NA()</definedName>
    <definedName name="KEII_42">NA()</definedName>
    <definedName name="KEII_43">NA()</definedName>
    <definedName name="KEIIU">'[7]Executive Summary -Thermal'!$A$4:$F$31</definedName>
    <definedName name="KEIIU_33">NA()</definedName>
    <definedName name="KEIIU_34">NA()</definedName>
    <definedName name="KEIIU_35">NA()</definedName>
    <definedName name="KEIIU_36">NA()</definedName>
    <definedName name="KEIIU_37">NA()</definedName>
    <definedName name="KEIIU_38">NA()</definedName>
    <definedName name="KEIIU_39">NA()</definedName>
    <definedName name="KEIIU_40">NA()</definedName>
    <definedName name="KEIIU_41">NA()</definedName>
    <definedName name="KEIIU_42">NA()</definedName>
    <definedName name="KEIIU_43">NA()</definedName>
    <definedName name="LD1_33">NA()</definedName>
    <definedName name="LD1_34">NA()</definedName>
    <definedName name="LD1_35">NA()</definedName>
    <definedName name="LD1_36">NA()</definedName>
    <definedName name="LD1_37">NA()</definedName>
    <definedName name="LD1_38">NA()</definedName>
    <definedName name="LD1_39">NA()</definedName>
    <definedName name="LD1_40">NA()</definedName>
    <definedName name="LD1_41">NA()</definedName>
    <definedName name="LD1_42">NA()</definedName>
    <definedName name="LD1_43">NA()</definedName>
    <definedName name="LD2_33">NA()</definedName>
    <definedName name="LD2_34">NA()</definedName>
    <definedName name="LD2_35">NA()</definedName>
    <definedName name="LD2_36">NA()</definedName>
    <definedName name="LD2_37">NA()</definedName>
    <definedName name="LD2_38">NA()</definedName>
    <definedName name="LD2_39">NA()</definedName>
    <definedName name="LD2_40">NA()</definedName>
    <definedName name="LD2_41">NA()</definedName>
    <definedName name="LD2_42">NA()</definedName>
    <definedName name="LD2_43">NA()</definedName>
    <definedName name="LD3_33">NA()</definedName>
    <definedName name="LD3_34">NA()</definedName>
    <definedName name="LD3_35">NA()</definedName>
    <definedName name="LD3_36">NA()</definedName>
    <definedName name="LD3_37">NA()</definedName>
    <definedName name="LD3_38">NA()</definedName>
    <definedName name="LD3_39">NA()</definedName>
    <definedName name="LD3_40">NA()</definedName>
    <definedName name="LD3_41">NA()</definedName>
    <definedName name="LD3_42">NA()</definedName>
    <definedName name="LD3_43">NA()</definedName>
    <definedName name="LD4_33">NA()</definedName>
    <definedName name="LD4_34">NA()</definedName>
    <definedName name="LD4_35">NA()</definedName>
    <definedName name="LD4_36">NA()</definedName>
    <definedName name="LD4_37">NA()</definedName>
    <definedName name="LD4_38">NA()</definedName>
    <definedName name="LD4_39">NA()</definedName>
    <definedName name="LD4_40">NA()</definedName>
    <definedName name="LD4_41">NA()</definedName>
    <definedName name="LD4_42">NA()</definedName>
    <definedName name="LD4_43">NA()</definedName>
    <definedName name="LD5_33">NA()</definedName>
    <definedName name="LD5_34">NA()</definedName>
    <definedName name="LD5_35">NA()</definedName>
    <definedName name="LD5_36">NA()</definedName>
    <definedName name="LD5_37">NA()</definedName>
    <definedName name="LD5_38">NA()</definedName>
    <definedName name="LD5_39">NA()</definedName>
    <definedName name="LD5_40">NA()</definedName>
    <definedName name="LD5_41">NA()</definedName>
    <definedName name="LD5_42">NA()</definedName>
    <definedName name="LD5_43">NA()</definedName>
    <definedName name="LD6_33">NA()</definedName>
    <definedName name="LD6_34">NA()</definedName>
    <definedName name="LD6_35">NA()</definedName>
    <definedName name="LD6_36">NA()</definedName>
    <definedName name="LD6_37">NA()</definedName>
    <definedName name="LD6_38">NA()</definedName>
    <definedName name="LD6_39">NA()</definedName>
    <definedName name="LD6_40">NA()</definedName>
    <definedName name="LD6_41">NA()</definedName>
    <definedName name="LD6_42">NA()</definedName>
    <definedName name="LD6_43">NA()</definedName>
    <definedName name="LEVEL">#REF!</definedName>
    <definedName name="LEVEL___0">"$#REF!.$H$325:$IV$384"</definedName>
    <definedName name="LEVEL_33">#REF!</definedName>
    <definedName name="LEVEL_34">#REF!</definedName>
    <definedName name="LEVEL_35">#REF!</definedName>
    <definedName name="LEVEL_36">#REF!</definedName>
    <definedName name="LEVEL_37">#REF!</definedName>
    <definedName name="LEVEL_38">#REF!</definedName>
    <definedName name="LEVEL_39">#REF!</definedName>
    <definedName name="LEVEL_40">#REF!</definedName>
    <definedName name="LEVEL_41">#REF!</definedName>
    <definedName name="LEVEL_42">#REF!</definedName>
    <definedName name="LEVEL_43">#REF!</definedName>
    <definedName name="LG">NA()</definedName>
    <definedName name="LG___0">"$#REF!.$#REF!$#REF!"</definedName>
    <definedName name="LG___17">"$'FORMAT 6'.$#REF!$#REF!"</definedName>
    <definedName name="LG___19">"$format4.$#REF!$#REF!"</definedName>
    <definedName name="LG___21">"$'FORMATI _2_'.$#REF!$#REF!"</definedName>
    <definedName name="LG___22">"$FORMATI.$#REF!$#REF!"</definedName>
    <definedName name="Live_Integrity">[26]Inputs!#REF!</definedName>
    <definedName name="Live_Integrity___0">NA()</definedName>
    <definedName name="Live_Integrity___0___0">NA()</definedName>
    <definedName name="Live_Integrity___4">NA()</definedName>
    <definedName name="Live_Integrity___4___0">"'file:///E:/eeapdrp/My Documents/Part-B DPRs/DPRS UNDER SCRUTINY/Pending/Kadayanallur 31.5.10/Documents and Settings/ak_srivastava/Desktop/KPMG/Financial Mo/Final Model/PF_Modelling_KPMG v3.0.xls'#$Inputs.$#REF!$#REF!"</definedName>
    <definedName name="Live_Integrity_1">[27]Inputs!#REF!</definedName>
    <definedName name="Live_Integrity_15">[27]Inputs!#REF!</definedName>
    <definedName name="Live_Integrity_33">NA()</definedName>
    <definedName name="Live_Integrity_34">NA()</definedName>
    <definedName name="Live_Integrity_35">NA()</definedName>
    <definedName name="Live_Integrity_36">NA()</definedName>
    <definedName name="Live_Integrity_37">NA()</definedName>
    <definedName name="Live_Integrity_38">NA()</definedName>
    <definedName name="Live_Integrity_39">NA()</definedName>
    <definedName name="Live_Integrity_4">NA()</definedName>
    <definedName name="Live_Integrity_40">NA()</definedName>
    <definedName name="Live_Integrity_41">NA()</definedName>
    <definedName name="Live_Integrity_42">NA()</definedName>
    <definedName name="Live_Integrity_43">NA()</definedName>
    <definedName name="Live_Integrity_5">NA()</definedName>
    <definedName name="Live_Integrity_7">#N/A</definedName>
    <definedName name="LLF">"'file://system3/hcl%20(c)/documents%20and%20settings/ruralelectrification/desktop/anc-rec.xls'#$format4.$p$6"</definedName>
    <definedName name="LLLLL" hidden="1">{#N/A,#N/A,FALSE,"1.1";#N/A,#N/A,FALSE,"1.1a";#N/A,#N/A,FALSE,"1.1b";#N/A,#N/A,FALSE,"1.1c";#N/A,#N/A,FALSE,"1.1e";#N/A,#N/A,FALSE,"1.1f";#N/A,#N/A,FALSE,"1.1g";#N/A,#N/A,FALSE,"1.1h_D";#N/A,#N/A,FALSE,"1.1h_T";#N/A,#N/A,FALSE,"1.2";#N/A,#N/A,FALSE,"1.3b";#N/A,#N/A,FALSE,"1.3";#N/A,#N/A,FALSE,"1.4";#N/A,#N/A,FALSE,"1.5";#N/A,#N/A,FALSE,"1.6";#N/A,#N/A,FALSE,"SOD";#N/A,#N/A,FALSE,"CF"}</definedName>
    <definedName name="LR1___0">"$#REF!.$J$64:$AB$178"</definedName>
    <definedName name="LR1_33">#REF!</definedName>
    <definedName name="LR1_34">#REF!</definedName>
    <definedName name="LR1_35">#REF!</definedName>
    <definedName name="LR1_36">#REF!</definedName>
    <definedName name="LR1_37">#REF!</definedName>
    <definedName name="LR1_38">#REF!</definedName>
    <definedName name="LR1_39">#REF!</definedName>
    <definedName name="LR1_40">#REF!</definedName>
    <definedName name="LR1_41">#REF!</definedName>
    <definedName name="LR1_42">#REF!</definedName>
    <definedName name="LR1_43">#REF!</definedName>
    <definedName name="LR2___0">"$#REF!.$J$187:$AB$209"</definedName>
    <definedName name="LR2_33">#REF!</definedName>
    <definedName name="LR2_34">#REF!</definedName>
    <definedName name="LR2_35">#REF!</definedName>
    <definedName name="LR2_36">#REF!</definedName>
    <definedName name="LR2_37">#REF!</definedName>
    <definedName name="LR2_38">#REF!</definedName>
    <definedName name="LR2_39">#REF!</definedName>
    <definedName name="LR2_40">#REF!</definedName>
    <definedName name="LR2_41">#REF!</definedName>
    <definedName name="LR2_42">#REF!</definedName>
    <definedName name="LR2_43">#REF!</definedName>
    <definedName name="ltind">#REF!</definedName>
    <definedName name="ltind___0">"$#REF!.$A$85"</definedName>
    <definedName name="ltind_33">NA()</definedName>
    <definedName name="ltind_34">NA()</definedName>
    <definedName name="ltind_35">NA()</definedName>
    <definedName name="ltind_36">NA()</definedName>
    <definedName name="ltind_37">NA()</definedName>
    <definedName name="ltind_38">NA()</definedName>
    <definedName name="ltind_39">NA()</definedName>
    <definedName name="ltind_40">NA()</definedName>
    <definedName name="ltind_41">NA()</definedName>
    <definedName name="ltind_42">NA()</definedName>
    <definedName name="ltind_43">NA()</definedName>
    <definedName name="LV">'[2]STN WISE EMR'!#REF!</definedName>
    <definedName name="Master_Integrity">[26]Inputs!#REF!</definedName>
    <definedName name="Master_Integrity___0">NA()</definedName>
    <definedName name="Master_Integrity___0___0">NA()</definedName>
    <definedName name="Master_Integrity___4">NA()</definedName>
    <definedName name="Master_Integrity___4___0">"'file:///E:/eeapdrp/My Documents/Part-B DPRs/DPRS UNDER SCRUTINY/Pending/Kadayanallur 31.5.10/Documents and Settings/ak_srivastava/Desktop/KPMG/Financial Mo/Final Model/PF_Modelling_KPMG v3.0.xls'#$Inputs.$#REF!$#REF!"</definedName>
    <definedName name="Master_Integrity_1">[27]Inputs!#REF!</definedName>
    <definedName name="Master_Integrity_15">[27]Inputs!#REF!</definedName>
    <definedName name="Master_Integrity_33">NA()</definedName>
    <definedName name="Master_Integrity_34">NA()</definedName>
    <definedName name="Master_Integrity_35">NA()</definedName>
    <definedName name="Master_Integrity_36">NA()</definedName>
    <definedName name="Master_Integrity_37">NA()</definedName>
    <definedName name="Master_Integrity_38">NA()</definedName>
    <definedName name="Master_Integrity_39">NA()</definedName>
    <definedName name="Master_Integrity_4">NA()</definedName>
    <definedName name="Master_Integrity_40">NA()</definedName>
    <definedName name="Master_Integrity_41">NA()</definedName>
    <definedName name="Master_Integrity_42">NA()</definedName>
    <definedName name="Master_Integrity_43">NA()</definedName>
    <definedName name="Master_Integrity_5">NA()</definedName>
    <definedName name="Master_Integrity_7">#N/A</definedName>
    <definedName name="Master_Signals">[26]Inputs!#REF!</definedName>
    <definedName name="Master_Signals___0">NA()</definedName>
    <definedName name="Master_Signals___0___0">NA()</definedName>
    <definedName name="Master_Signals___4">NA()</definedName>
    <definedName name="Master_Signals___4___0">"'file:///E:/eeapdrp/My Documents/Part-B DPRs/DPRS UNDER SCRUTINY/Pending/Kadayanallur 31.5.10/Documents and Settings/ak_srivastava/Desktop/KPMG/Financial Mo/Final Model/PF_Modelling_KPMG v3.0.xls'#$Inputs.$#REF!$#REF!"</definedName>
    <definedName name="Master_Signals_1">[27]Inputs!#REF!</definedName>
    <definedName name="Master_Signals_15">[27]Inputs!#REF!</definedName>
    <definedName name="Master_Signals_33">NA()</definedName>
    <definedName name="Master_Signals_34">NA()</definedName>
    <definedName name="Master_Signals_35">NA()</definedName>
    <definedName name="Master_Signals_36">NA()</definedName>
    <definedName name="Master_Signals_37">NA()</definedName>
    <definedName name="Master_Signals_38">NA()</definedName>
    <definedName name="Master_Signals_39">NA()</definedName>
    <definedName name="Master_Signals_4">NA()</definedName>
    <definedName name="Master_Signals_40">NA()</definedName>
    <definedName name="Master_Signals_41">NA()</definedName>
    <definedName name="Master_Signals_42">NA()</definedName>
    <definedName name="Master_Signals_43">NA()</definedName>
    <definedName name="Master_Signals_5">NA()</definedName>
    <definedName name="Master_Signals_7">#N/A</definedName>
    <definedName name="MEPE">'[7]Executive Summary -Thermal'!$I$4:$EG$36</definedName>
    <definedName name="MEPE_33">NA()</definedName>
    <definedName name="MEPE_34">NA()</definedName>
    <definedName name="MEPE_35">NA()</definedName>
    <definedName name="MEPE_36">NA()</definedName>
    <definedName name="MEPE_37">NA()</definedName>
    <definedName name="MEPE_38">NA()</definedName>
    <definedName name="MEPE_39">NA()</definedName>
    <definedName name="MEPE_40">NA()</definedName>
    <definedName name="MEPE_41">NA()</definedName>
    <definedName name="MEPE_42">NA()</definedName>
    <definedName name="MEPE_43">NA()</definedName>
    <definedName name="METER" hidden="1">{#N/A,#N/A,FALSE,"1.1";#N/A,#N/A,FALSE,"1.1a";#N/A,#N/A,FALSE,"1.1b";#N/A,#N/A,FALSE,"1.1c";#N/A,#N/A,FALSE,"1.1e";#N/A,#N/A,FALSE,"1.1f";#N/A,#N/A,FALSE,"1.1g";#N/A,#N/A,FALSE,"1.1h_D";#N/A,#N/A,FALSE,"1.1h_T";#N/A,#N/A,FALSE,"1.2";#N/A,#N/A,FALSE,"1.3b";#N/A,#N/A,FALSE,"1.3";#N/A,#N/A,FALSE,"1.4";#N/A,#N/A,FALSE,"1.5";#N/A,#N/A,FALSE,"1.6";#N/A,#N/A,FALSE,"SOD";#N/A,#N/A,FALSE,"CF"}</definedName>
    <definedName name="mill">#REF!</definedName>
    <definedName name="mill___0">"$#REF!.$V$7"</definedName>
    <definedName name="mill_1">#REF!</definedName>
    <definedName name="mill_15">#REF!</definedName>
    <definedName name="mill_33">NA()</definedName>
    <definedName name="mill_34">NA()</definedName>
    <definedName name="mill_35">NA()</definedName>
    <definedName name="mill_36">NA()</definedName>
    <definedName name="mill_37">NA()</definedName>
    <definedName name="mill_38">NA()</definedName>
    <definedName name="mill_39">NA()</definedName>
    <definedName name="mill_40">NA()</definedName>
    <definedName name="mill_41">NA()</definedName>
    <definedName name="mill_42">NA()</definedName>
    <definedName name="mill_43">NA()</definedName>
    <definedName name="MOD">'[7]Executive Summary -Thermal'!$A$162:$H$257</definedName>
    <definedName name="MOD_33">NA()</definedName>
    <definedName name="MOD_34">NA()</definedName>
    <definedName name="MOD_35">NA()</definedName>
    <definedName name="MOD_36">NA()</definedName>
    <definedName name="MOD_37">NA()</definedName>
    <definedName name="MOD_38">NA()</definedName>
    <definedName name="MOD_39">NA()</definedName>
    <definedName name="MOD_40">NA()</definedName>
    <definedName name="MOD_41">NA()</definedName>
    <definedName name="MOD_42">NA()</definedName>
    <definedName name="MOD_43">NA()</definedName>
    <definedName name="MTPI">#REF!</definedName>
    <definedName name="MTPI___0">"$#REF!.$C$75:$P$160"</definedName>
    <definedName name="MTPI_33">#REF!</definedName>
    <definedName name="MTPI_34">#REF!</definedName>
    <definedName name="MTPI_35">#REF!</definedName>
    <definedName name="MTPI_36">#REF!</definedName>
    <definedName name="MTPI_37">#REF!</definedName>
    <definedName name="MTPI_38">#REF!</definedName>
    <definedName name="MTPI_39">#REF!</definedName>
    <definedName name="MTPI_40">#REF!</definedName>
    <definedName name="MTPI_41">#REF!</definedName>
    <definedName name="MTPI_42">#REF!</definedName>
    <definedName name="MTPI_43">#REF!</definedName>
    <definedName name="Name_Company">[26]Inputs!$E$140</definedName>
    <definedName name="Name_Company___0">"'file:///e:/documents%20and%20settings/manager%20-%20is/desktop/rapdrp%20nkl%20final%2025.02.10/documents%20and%20settings/ak_srivastava/desktop/kpmg/financial%20mo/final%20model/pf_modelling_kpmg%20v3.0.xls'#$inputs.$e$140"</definedName>
    <definedName name="Name_Company___0___0">"'file:///e:/documents%20and%20settings/documents%20and%20settings/ak_srivastava/desktop/kpmg/financial%20mo/final%20model/pf_modelling_kpmg%20v3.0.xls'#$inputs.$e$140"</definedName>
    <definedName name="Name_Company___4">"'file:///e:/documents%20and%20settings/manager%20-%20is/desktop/rapdrp%20nkl%20final%2025.02.10/documents%20and%20settings/ak_srivastava/desktop/kpmg/financial%20mo/final%20model/pf_modelling_kpmg%20v3.0.xls'#$inputs.$e$140"</definedName>
    <definedName name="Name_Company___4___0">[28]Inputs!$E$140</definedName>
    <definedName name="Name_Company_1">[27]Inputs!$E$140</definedName>
    <definedName name="Name_Company_15">[27]Inputs!$E$140</definedName>
    <definedName name="Name_Company_33">NA()</definedName>
    <definedName name="Name_Company_34">NA()</definedName>
    <definedName name="Name_Company_35">NA()</definedName>
    <definedName name="Name_Company_36">NA()</definedName>
    <definedName name="Name_Company_37">NA()</definedName>
    <definedName name="Name_Company_38">NA()</definedName>
    <definedName name="Name_Company_39">NA()</definedName>
    <definedName name="Name_Company_4">NA()</definedName>
    <definedName name="Name_Company_40">NA()</definedName>
    <definedName name="Name_Company_41">NA()</definedName>
    <definedName name="Name_Company_42">NA()</definedName>
    <definedName name="Name_Company_43">NA()</definedName>
    <definedName name="Name_Company_5">NA()</definedName>
    <definedName name="Name_Model">[26]Inputs!$E$141</definedName>
    <definedName name="Name_Model___0">"'file:///e:/documents%20and%20settings/manager%20-%20is/desktop/rapdrp%20nkl%20final%2025.02.10/documents%20and%20settings/ak_srivastava/desktop/kpmg/financial%20mo/final%20model/pf_modelling_kpmg%20v3.0.xls'#$inputs.$e$141"</definedName>
    <definedName name="Name_Model___0___0">"'file:///e:/documents%20and%20settings/documents%20and%20settings/ak_srivastava/desktop/kpmg/financial%20mo/final%20model/pf_modelling_kpmg%20v3.0.xls'#$inputs.$e$141"</definedName>
    <definedName name="Name_Model___4">"'file:///e:/documents%20and%20settings/manager%20-%20is/desktop/rapdrp%20nkl%20final%2025.02.10/documents%20and%20settings/ak_srivastava/desktop/kpmg/financial%20mo/final%20model/pf_modelling_kpmg%20v3.0.xls'#$inputs.$e$141"</definedName>
    <definedName name="Name_Model___4___0">[28]Inputs!$E$141</definedName>
    <definedName name="Name_Model_1">[27]Inputs!$E$141</definedName>
    <definedName name="Name_Model_15">[27]Inputs!$E$141</definedName>
    <definedName name="Name_Model_33">NA()</definedName>
    <definedName name="Name_Model_34">NA()</definedName>
    <definedName name="Name_Model_35">NA()</definedName>
    <definedName name="Name_Model_36">NA()</definedName>
    <definedName name="Name_Model_37">NA()</definedName>
    <definedName name="Name_Model_38">NA()</definedName>
    <definedName name="Name_Model_39">NA()</definedName>
    <definedName name="Name_Model_4">NA()</definedName>
    <definedName name="Name_Model_40">NA()</definedName>
    <definedName name="Name_Model_41">NA()</definedName>
    <definedName name="Name_Model_42">NA()</definedName>
    <definedName name="Name_Model_43">NA()</definedName>
    <definedName name="Name_Model_5">NA()</definedName>
    <definedName name="Name_Project">[26]Inputs!$E$142</definedName>
    <definedName name="Name_Project___0">"'file:///e:/documents%20and%20settings/manager%20-%20is/desktop/rapdrp%20nkl%20final%2025.02.10/documents%20and%20settings/ak_srivastava/desktop/kpmg/financial%20mo/final%20model/pf_modelling_kpmg%20v3.0.xls'#$inputs.$e$142"</definedName>
    <definedName name="Name_Project___0___0">"'file:///e:/documents%20and%20settings/documents%20and%20settings/ak_srivastava/desktop/kpmg/financial%20mo/final%20model/pf_modelling_kpmg%20v3.0.xls'#$inputs.$e$142"</definedName>
    <definedName name="Name_Project___4">"'file:///e:/documents%20and%20settings/manager%20-%20is/desktop/rapdrp%20nkl%20final%2025.02.10/documents%20and%20settings/ak_srivastava/desktop/kpmg/financial%20mo/final%20model/pf_modelling_kpmg%20v3.0.xls'#$inputs.$e$142"</definedName>
    <definedName name="Name_Project___4___0">[28]Inputs!$E$142</definedName>
    <definedName name="Name_Project_1">[27]Inputs!$E$142</definedName>
    <definedName name="Name_Project_15">[27]Inputs!$E$142</definedName>
    <definedName name="Name_Project_33">NA()</definedName>
    <definedName name="Name_Project_34">NA()</definedName>
    <definedName name="Name_Project_35">NA()</definedName>
    <definedName name="Name_Project_36">NA()</definedName>
    <definedName name="Name_Project_37">NA()</definedName>
    <definedName name="Name_Project_38">NA()</definedName>
    <definedName name="Name_Project_39">NA()</definedName>
    <definedName name="Name_Project_4">NA()</definedName>
    <definedName name="Name_Project_40">NA()</definedName>
    <definedName name="Name_Project_41">NA()</definedName>
    <definedName name="Name_Project_42">NA()</definedName>
    <definedName name="Name_Project_43">NA()</definedName>
    <definedName name="Name_Project_5">NA()</definedName>
    <definedName name="NameBaseCase">#REF!</definedName>
    <definedName name="NameBaseCase___0">"$#REF!.$I$8"</definedName>
    <definedName name="NameBaseCase_33">#REF!</definedName>
    <definedName name="NameBaseCase_34">#REF!</definedName>
    <definedName name="NameBaseCase_35">#REF!</definedName>
    <definedName name="NameBaseCase_36">#REF!</definedName>
    <definedName name="NameBaseCase_37">#REF!</definedName>
    <definedName name="NameBaseCase_38">#REF!</definedName>
    <definedName name="NameBaseCase_39">#REF!</definedName>
    <definedName name="NameBaseCase_40">#REF!</definedName>
    <definedName name="NameBaseCase_41">#REF!</definedName>
    <definedName name="NameBaseCase_42">#REF!</definedName>
    <definedName name="NameBaseCase_43">#REF!</definedName>
    <definedName name="nnb" hidden="1">{#N/A,#N/A,FALSE,"1.1";#N/A,#N/A,FALSE,"1.1a";#N/A,#N/A,FALSE,"1.1b";#N/A,#N/A,FALSE,"1.1c";#N/A,#N/A,FALSE,"1.1e";#N/A,#N/A,FALSE,"1.1f";#N/A,#N/A,FALSE,"1.1g";#N/A,#N/A,FALSE,"1.1h_D";#N/A,#N/A,FALSE,"1.1h_T";#N/A,#N/A,FALSE,"1.2";#N/A,#N/A,FALSE,"1.3b";#N/A,#N/A,FALSE,"1.3";#N/A,#N/A,FALSE,"1.4";#N/A,#N/A,FALSE,"1.5";#N/A,#N/A,FALSE,"1.6";#N/A,#N/A,FALSE,"SOD";#N/A,#N/A,FALSE,"CF"}</definedName>
    <definedName name="NonDom">#REF!</definedName>
    <definedName name="NonDom___0">"$#REF!.$A$70"</definedName>
    <definedName name="NonDom_33">NA()</definedName>
    <definedName name="NonDom_34">NA()</definedName>
    <definedName name="NonDom_35">NA()</definedName>
    <definedName name="NonDom_36">NA()</definedName>
    <definedName name="NonDom_37">NA()</definedName>
    <definedName name="NonDom_38">NA()</definedName>
    <definedName name="NonDom_39">NA()</definedName>
    <definedName name="NonDom_40">NA()</definedName>
    <definedName name="NonDom_41">NA()</definedName>
    <definedName name="NonDom_42">NA()</definedName>
    <definedName name="NonDom_43">NA()</definedName>
    <definedName name="page">"$#REF!.$#REF!$#REF!"</definedName>
    <definedName name="page1">"$#REF!.$#REF!$#REF!"</definedName>
    <definedName name="page2">"$#REF!.$#REF!$#REF!"</definedName>
    <definedName name="polur">"'file://System15/c/Documents and Settings/aeedev/My Documents/RAJIV GANDHI GRAMEEN VIDYUTIKARAN YOJANA ( RGGVY )/Habitation list and vlllage wirs.xls'#$_Kals_thel_Vem_Cgm_Thand.$#REF!$#REF!"</definedName>
    <definedName name="Pop_Ratio">#REF!</definedName>
    <definedName name="Pop_Ratio___0">"$#REF!.$B$3"</definedName>
    <definedName name="Pop_Ratio___0___0">"$#REF!.$B$3"</definedName>
    <definedName name="Pop_Ratio___4">"$#REF!.$B$3"</definedName>
    <definedName name="Pop_Ratio_1">#REF!</definedName>
    <definedName name="Pop_Ratio_15">#REF!</definedName>
    <definedName name="Pop_Ratio_33">NA()</definedName>
    <definedName name="Pop_Ratio_34">NA()</definedName>
    <definedName name="Pop_Ratio_35">NA()</definedName>
    <definedName name="Pop_Ratio_36">NA()</definedName>
    <definedName name="Pop_Ratio_37">NA()</definedName>
    <definedName name="Pop_Ratio_38">NA()</definedName>
    <definedName name="Pop_Ratio_39">NA()</definedName>
    <definedName name="Pop_Ratio_4">NA()</definedName>
    <definedName name="Pop_Ratio_40">NA()</definedName>
    <definedName name="Pop_Ratio_41">NA()</definedName>
    <definedName name="Pop_Ratio_42">NA()</definedName>
    <definedName name="Pop_Ratio_43">NA()</definedName>
    <definedName name="Pop_Ratio_5">NA()</definedName>
    <definedName name="print_all">"$#REF!.$#REF!$#REF!"</definedName>
    <definedName name="_xlnm.Print_Area" localSheetId="0">'132kV MRSS'!$A$1:$F$58</definedName>
    <definedName name="_xlnm.Print_Titles" localSheetId="0">'132kV MRSS'!$2:$2</definedName>
    <definedName name="_xlnm.Print_Titles">'[29]Ag LF'!$A$1:$B$65536,'[29]Ag LF'!$A$1:$IV$4</definedName>
    <definedName name="PTPI">#REF!</definedName>
    <definedName name="PTPI___0">"$#REF!.$A$82:$K$8186"</definedName>
    <definedName name="PTPI_33">#REF!</definedName>
    <definedName name="PTPI_34">#REF!</definedName>
    <definedName name="PTPI_35">#REF!</definedName>
    <definedName name="PTPI_36">#REF!</definedName>
    <definedName name="PTPI_37">#REF!</definedName>
    <definedName name="PTPI_38">#REF!</definedName>
    <definedName name="PTPI_39">#REF!</definedName>
    <definedName name="PTPI_40">#REF!</definedName>
    <definedName name="PTPI_41">#REF!</definedName>
    <definedName name="PTPI_42">#REF!</definedName>
    <definedName name="PTPI_43">#REF!</definedName>
    <definedName name="Pumps_and_Meterisation">#REF!</definedName>
    <definedName name="Pumps_and_Meterisation___0">"$#REF!.$A$99:$N$122"</definedName>
    <definedName name="Pumps_and_Meterisation___0___0">"$#REF!.$A$99:$N$122"</definedName>
    <definedName name="Pumps_and_Meterisation___4">"$#REF!.$A$99:$N$122"</definedName>
    <definedName name="Pumps_and_Meterisation_1">#REF!</definedName>
    <definedName name="Pumps_and_Meterisation_15">#REF!</definedName>
    <definedName name="Pumps_and_Meterisation_33">NA()</definedName>
    <definedName name="Pumps_and_Meterisation_34">NA()</definedName>
    <definedName name="Pumps_and_Meterisation_35">NA()</definedName>
    <definedName name="Pumps_and_Meterisation_36">NA()</definedName>
    <definedName name="Pumps_and_Meterisation_37">NA()</definedName>
    <definedName name="Pumps_and_Meterisation_38">NA()</definedName>
    <definedName name="Pumps_and_Meterisation_39">NA()</definedName>
    <definedName name="Pumps_and_Meterisation_4">NA()</definedName>
    <definedName name="Pumps_and_Meterisation_40">NA()</definedName>
    <definedName name="Pumps_and_Meterisation_41">NA()</definedName>
    <definedName name="Pumps_and_Meterisation_42">NA()</definedName>
    <definedName name="Pumps_and_Meterisation_43">NA()</definedName>
    <definedName name="Pumps_and_Meterisation_5">NA()</definedName>
    <definedName name="q">'[30]A 3.7'!$I$35,'[30]A 3.7'!$I$44</definedName>
    <definedName name="q___0">#N/A</definedName>
    <definedName name="q___0___0">#N/A</definedName>
    <definedName name="q___4">#N/A</definedName>
    <definedName name="q___4___0">"rt-B DPRs/DPRS UNDER SCRUTINY/Pending/Kadayanallur 31.5.10/Documents and Settings/anurag/My Documents/petitions/Petition for trans ARR.doc/Databank/1-Projects In Hand/DFID/ARR 2003-04/Arr Petition 2003-04/For Submission/ARR Forms For Submi'#$'A 3_7'.$I$35"</definedName>
    <definedName name="q_1">'[12]A 3_7'!$I$35,'[12]A 3_7'!$I$44</definedName>
    <definedName name="q_15">'[12]A 3_7'!$I$35,'[12]A 3_7'!$I$44</definedName>
    <definedName name="q_33">NA()</definedName>
    <definedName name="q_34">NA()</definedName>
    <definedName name="q_35">NA()</definedName>
    <definedName name="q_36">NA()</definedName>
    <definedName name="q_37">NA()</definedName>
    <definedName name="q_38">NA()</definedName>
    <definedName name="q_39">NA()</definedName>
    <definedName name="q_4">NA()</definedName>
    <definedName name="q_40">NA()</definedName>
    <definedName name="q_41">NA()</definedName>
    <definedName name="q_42">NA()</definedName>
    <definedName name="q_43">NA()</definedName>
    <definedName name="q_5">NA()</definedName>
    <definedName name="qwer">'[12]04REL'!#REF!</definedName>
    <definedName name="R_">#N/A</definedName>
    <definedName name="R____0">NA()</definedName>
    <definedName name="R_15_00_01">#REF!</definedName>
    <definedName name="R_15_00_01___0">"$#REF!.$A$135:$H$223"</definedName>
    <definedName name="R_15_00_01___0___0">"$#REF!.$A$135:$H$223"</definedName>
    <definedName name="R_15_00_01___4">"$#REF!.$A$135:$H$223"</definedName>
    <definedName name="R_15_00_01_1">#REF!</definedName>
    <definedName name="R_15_00_01_15">#REF!</definedName>
    <definedName name="R_15_00_01_33">NA()</definedName>
    <definedName name="R_15_00_01_34">NA()</definedName>
    <definedName name="R_15_00_01_35">NA()</definedName>
    <definedName name="R_15_00_01_36">NA()</definedName>
    <definedName name="R_15_00_01_37">NA()</definedName>
    <definedName name="R_15_00_01_38">NA()</definedName>
    <definedName name="R_15_00_01_39">NA()</definedName>
    <definedName name="R_15_00_01_4">NA()</definedName>
    <definedName name="R_15_00_01_40">NA()</definedName>
    <definedName name="R_15_00_01_41">NA()</definedName>
    <definedName name="R_15_00_01_42">NA()</definedName>
    <definedName name="R_15_00_01_43">NA()</definedName>
    <definedName name="R_15_00_01_5">NA()</definedName>
    <definedName name="RH">'[2]STN WISE EMR'!#REF!</definedName>
    <definedName name="RH___0">NA()</definedName>
    <definedName name="RH___0___0">NA()</definedName>
    <definedName name="RH___4">NA()</definedName>
    <definedName name="RH___4___0">"'file:///E:/eeapdrp/My Documents/Part-B DPRs/DPRS UNDER SCRUTINY/Pending/Kadayanallur 31.5.10/Data/ICEA/EMR YEARLY/EMR2005-06.XLS'#$'STN WISE EMR'.$#REF!$#REF!:$#REF!$#REF!"</definedName>
    <definedName name="RH_1">'[11]STN WISE EMR'!#REF!</definedName>
    <definedName name="RH_15">'[11]STN WISE EMR'!#REF!</definedName>
    <definedName name="RH_33">NA()</definedName>
    <definedName name="RH_34">NA()</definedName>
    <definedName name="RH_35">NA()</definedName>
    <definedName name="RH_36">NA()</definedName>
    <definedName name="RH_37">NA()</definedName>
    <definedName name="RH_38">NA()</definedName>
    <definedName name="RH_39">NA()</definedName>
    <definedName name="RH_4">NA()</definedName>
    <definedName name="RH_40">NA()</definedName>
    <definedName name="RH_41">NA()</definedName>
    <definedName name="RH_42">NA()</definedName>
    <definedName name="RH_43">NA()</definedName>
    <definedName name="RH_5">NA()</definedName>
    <definedName name="RH_7">#N/A</definedName>
    <definedName name="rr">'[2]STN WISE EMR'!#REF!</definedName>
    <definedName name="rrr">'[31]STN WISE EMR'!#REF!</definedName>
    <definedName name="s">#REF!</definedName>
    <definedName name="Scenario">#REF!</definedName>
    <definedName name="Scenario___0">"$#REF!.$E$6"</definedName>
    <definedName name="Scenario_33">#REF!</definedName>
    <definedName name="Scenario_34">#REF!</definedName>
    <definedName name="Scenario_35">#REF!</definedName>
    <definedName name="Scenario_36">#REF!</definedName>
    <definedName name="Scenario_37">#REF!</definedName>
    <definedName name="Scenario_38">#REF!</definedName>
    <definedName name="Scenario_39">#REF!</definedName>
    <definedName name="Scenario_40">#REF!</definedName>
    <definedName name="Scenario_41">#REF!</definedName>
    <definedName name="Scenario_42">#REF!</definedName>
    <definedName name="Scenario_43">#REF!</definedName>
    <definedName name="Scenario_Name">#REF!</definedName>
    <definedName name="Scenario_Name___0">"$#REF!.$E$8"</definedName>
    <definedName name="Scenario_Name_33">#REF!</definedName>
    <definedName name="Scenario_Name_34">#REF!</definedName>
    <definedName name="Scenario_Name_35">#REF!</definedName>
    <definedName name="Scenario_Name_36">#REF!</definedName>
    <definedName name="Scenario_Name_37">#REF!</definedName>
    <definedName name="Scenario_Name_38">#REF!</definedName>
    <definedName name="Scenario_Name_39">#REF!</definedName>
    <definedName name="Scenario_Name_40">#REF!</definedName>
    <definedName name="Scenario_Name_41">#REF!</definedName>
    <definedName name="Scenario_Name_42">#REF!</definedName>
    <definedName name="Scenario_Name_43">#REF!</definedName>
    <definedName name="SCH6___0">NA()</definedName>
    <definedName name="SCH6___0___0">NA()</definedName>
    <definedName name="SCH6___4">NA()</definedName>
    <definedName name="SCH6___4___0">"'file:///E:/eeapdrp/My Documents/Part-B DPRs/DPRS UNDER SCRUTINY/Pending/Kadayanallur 31.5.10/201-04REL-Final.xls'#$04REL.$#REF!$#REF!"</definedName>
    <definedName name="SCH6_1">'[32]04REL'!#REF!</definedName>
    <definedName name="SCH6_15">'[32]04REL'!#REF!</definedName>
    <definedName name="SCH6_33">NA()</definedName>
    <definedName name="SCH6_34">NA()</definedName>
    <definedName name="SCH6_35">NA()</definedName>
    <definedName name="SCH6_36">NA()</definedName>
    <definedName name="SCH6_37">NA()</definedName>
    <definedName name="SCH6_38">NA()</definedName>
    <definedName name="SCH6_39">NA()</definedName>
    <definedName name="SCH6_4">NA()</definedName>
    <definedName name="SCH6_40">NA()</definedName>
    <definedName name="SCH6_41">NA()</definedName>
    <definedName name="SCH6_42">NA()</definedName>
    <definedName name="SCH6_43">NA()</definedName>
    <definedName name="SCH6_5">NA()</definedName>
    <definedName name="SCH6_7">#N/A</definedName>
    <definedName name="Scheme">#REF!,#REF!</definedName>
    <definedName name="Scheme___0">"$#REF!.$H$35;$#REF!.$H$44"</definedName>
    <definedName name="Scheme___0___0">"$#REF!.$H$35;$#REF!.$H$44"</definedName>
    <definedName name="Scheme___4">"$#REF!.$H$35;$#REF!.$H$44"</definedName>
    <definedName name="Scheme_1">#REF!,#REF!</definedName>
    <definedName name="Scheme_15">#REF!,#REF!</definedName>
    <definedName name="Scheme_33">NA()</definedName>
    <definedName name="Scheme_34">NA()</definedName>
    <definedName name="Scheme_35">NA()</definedName>
    <definedName name="Scheme_36">NA()</definedName>
    <definedName name="Scheme_37">NA()</definedName>
    <definedName name="Scheme_38">NA()</definedName>
    <definedName name="Scheme_39">NA()</definedName>
    <definedName name="Scheme_4">NA()</definedName>
    <definedName name="Scheme_40">NA()</definedName>
    <definedName name="Scheme_41">NA()</definedName>
    <definedName name="Scheme_42">NA()</definedName>
    <definedName name="Scheme_43">NA()</definedName>
    <definedName name="Scheme_5">NA()</definedName>
    <definedName name="Select_Horizontal">#REF!</definedName>
    <definedName name="Select_Horizontal___0">"$#REF!.$C$7"</definedName>
    <definedName name="Select_Horizontal_33">#REF!</definedName>
    <definedName name="Select_Horizontal_34">#REF!</definedName>
    <definedName name="Select_Horizontal_35">#REF!</definedName>
    <definedName name="Select_Horizontal_36">#REF!</definedName>
    <definedName name="Select_Horizontal_37">#REF!</definedName>
    <definedName name="Select_Horizontal_38">#REF!</definedName>
    <definedName name="Select_Horizontal_39">#REF!</definedName>
    <definedName name="Select_Horizontal_40">#REF!</definedName>
    <definedName name="Select_Horizontal_41">#REF!</definedName>
    <definedName name="Select_Horizontal_42">#REF!</definedName>
    <definedName name="Select_Horizontal_43">#REF!</definedName>
    <definedName name="Select_Vertical">#REF!</definedName>
    <definedName name="Select_Vertical___0">"$#REF!.$C$8"</definedName>
    <definedName name="Select_Vertical_33">#REF!</definedName>
    <definedName name="Select_Vertical_34">#REF!</definedName>
    <definedName name="Select_Vertical_35">#REF!</definedName>
    <definedName name="Select_Vertical_36">#REF!</definedName>
    <definedName name="Select_Vertical_37">#REF!</definedName>
    <definedName name="Select_Vertical_38">#REF!</definedName>
    <definedName name="Select_Vertical_39">#REF!</definedName>
    <definedName name="Select_Vertical_40">#REF!</definedName>
    <definedName name="Select_Vertical_41">#REF!</definedName>
    <definedName name="Select_Vertical_42">#REF!</definedName>
    <definedName name="Select_Vertical_43">#REF!</definedName>
    <definedName name="serkad">"$#REF!.$#REF!$#REF!"</definedName>
    <definedName name="SH1_33">NA()</definedName>
    <definedName name="SH1_34">NA()</definedName>
    <definedName name="SH1_35">NA()</definedName>
    <definedName name="SH1_36">NA()</definedName>
    <definedName name="SH1_37">NA()</definedName>
    <definedName name="SH1_38">NA()</definedName>
    <definedName name="SH1_39">NA()</definedName>
    <definedName name="SH1_40">NA()</definedName>
    <definedName name="SH1_41">NA()</definedName>
    <definedName name="SH1_42">NA()</definedName>
    <definedName name="SH1_43">NA()</definedName>
    <definedName name="SH10_33">NA()</definedName>
    <definedName name="SH10_34">NA()</definedName>
    <definedName name="SH10_35">NA()</definedName>
    <definedName name="SH10_36">NA()</definedName>
    <definedName name="SH10_37">NA()</definedName>
    <definedName name="SH10_38">NA()</definedName>
    <definedName name="SH10_39">NA()</definedName>
    <definedName name="SH10_40">NA()</definedName>
    <definedName name="SH10_41">NA()</definedName>
    <definedName name="SH10_42">NA()</definedName>
    <definedName name="SH10_43">NA()</definedName>
    <definedName name="SH11_33">NA()</definedName>
    <definedName name="SH11_34">NA()</definedName>
    <definedName name="SH11_35">NA()</definedName>
    <definedName name="SH11_36">NA()</definedName>
    <definedName name="SH11_37">NA()</definedName>
    <definedName name="SH11_38">NA()</definedName>
    <definedName name="SH11_39">NA()</definedName>
    <definedName name="SH11_40">NA()</definedName>
    <definedName name="SH11_41">NA()</definedName>
    <definedName name="SH11_42">NA()</definedName>
    <definedName name="SH11_43">NA()</definedName>
    <definedName name="SH2_33">NA()</definedName>
    <definedName name="SH2_34">NA()</definedName>
    <definedName name="SH2_35">NA()</definedName>
    <definedName name="SH2_36">NA()</definedName>
    <definedName name="SH2_37">NA()</definedName>
    <definedName name="SH2_38">NA()</definedName>
    <definedName name="SH2_39">NA()</definedName>
    <definedName name="SH2_40">NA()</definedName>
    <definedName name="SH2_41">NA()</definedName>
    <definedName name="SH2_42">NA()</definedName>
    <definedName name="SH2_43">NA()</definedName>
    <definedName name="SH3_33">NA()</definedName>
    <definedName name="SH3_34">NA()</definedName>
    <definedName name="SH3_35">NA()</definedName>
    <definedName name="SH3_36">NA()</definedName>
    <definedName name="SH3_37">NA()</definedName>
    <definedName name="SH3_38">NA()</definedName>
    <definedName name="SH3_39">NA()</definedName>
    <definedName name="SH3_40">NA()</definedName>
    <definedName name="SH3_41">NA()</definedName>
    <definedName name="SH3_42">NA()</definedName>
    <definedName name="SH3_43">NA()</definedName>
    <definedName name="SH4_33">NA()</definedName>
    <definedName name="SH4_34">NA()</definedName>
    <definedName name="SH4_35">NA()</definedName>
    <definedName name="SH4_36">NA()</definedName>
    <definedName name="SH4_37">NA()</definedName>
    <definedName name="SH4_38">NA()</definedName>
    <definedName name="SH4_39">NA()</definedName>
    <definedName name="SH4_40">NA()</definedName>
    <definedName name="SH4_41">NA()</definedName>
    <definedName name="SH4_42">NA()</definedName>
    <definedName name="SH4_43">NA()</definedName>
    <definedName name="SH5_33">NA()</definedName>
    <definedName name="SH5_34">NA()</definedName>
    <definedName name="SH5_35">NA()</definedName>
    <definedName name="SH5_36">NA()</definedName>
    <definedName name="SH5_37">NA()</definedName>
    <definedName name="SH5_38">NA()</definedName>
    <definedName name="SH5_39">NA()</definedName>
    <definedName name="SH5_40">NA()</definedName>
    <definedName name="SH5_41">NA()</definedName>
    <definedName name="SH5_42">NA()</definedName>
    <definedName name="SH5_43">NA()</definedName>
    <definedName name="SH6_33">NA()</definedName>
    <definedName name="SH6_34">NA()</definedName>
    <definedName name="SH6_35">NA()</definedName>
    <definedName name="SH6_36">NA()</definedName>
    <definedName name="SH6_37">NA()</definedName>
    <definedName name="SH6_38">NA()</definedName>
    <definedName name="SH6_39">NA()</definedName>
    <definedName name="SH6_40">NA()</definedName>
    <definedName name="SH6_41">NA()</definedName>
    <definedName name="SH6_42">NA()</definedName>
    <definedName name="SH6_43">NA()</definedName>
    <definedName name="SH7_33">NA()</definedName>
    <definedName name="SH7_34">NA()</definedName>
    <definedName name="SH7_35">NA()</definedName>
    <definedName name="SH7_36">NA()</definedName>
    <definedName name="SH7_37">NA()</definedName>
    <definedName name="SH7_38">NA()</definedName>
    <definedName name="SH7_39">NA()</definedName>
    <definedName name="SH7_40">NA()</definedName>
    <definedName name="SH7_41">NA()</definedName>
    <definedName name="SH7_42">NA()</definedName>
    <definedName name="SH7_43">NA()</definedName>
    <definedName name="SH8_33">NA()</definedName>
    <definedName name="SH8_34">NA()</definedName>
    <definedName name="SH8_35">NA()</definedName>
    <definedName name="SH8_36">NA()</definedName>
    <definedName name="SH8_37">NA()</definedName>
    <definedName name="SH8_38">NA()</definedName>
    <definedName name="SH8_39">NA()</definedName>
    <definedName name="SH8_40">NA()</definedName>
    <definedName name="SH8_41">NA()</definedName>
    <definedName name="SH8_42">NA()</definedName>
    <definedName name="SH8_43">NA()</definedName>
    <definedName name="SH9_33">NA()</definedName>
    <definedName name="SH9_34">NA()</definedName>
    <definedName name="SH9_35">NA()</definedName>
    <definedName name="SH9_36">NA()</definedName>
    <definedName name="SH9_37">NA()</definedName>
    <definedName name="SH9_38">NA()</definedName>
    <definedName name="SH9_39">NA()</definedName>
    <definedName name="SH9_40">NA()</definedName>
    <definedName name="SH9_41">NA()</definedName>
    <definedName name="SH9_42">NA()</definedName>
    <definedName name="SH9_43">NA()</definedName>
    <definedName name="sheet" hidden="1">'[4]BREAKUP OF OIL'!#REF!</definedName>
    <definedName name="shft1">[19]SUMMERY!$P$1</definedName>
    <definedName name="shft1___0">"'file:///e:/documents%20and%20settings/a:/suresh/power/mseb/mseb%2001-02/data/dispatch%202.0.xls'#$summery.$p$1"</definedName>
    <definedName name="shft1_33">NA()</definedName>
    <definedName name="shft1_34">NA()</definedName>
    <definedName name="shft1_35">NA()</definedName>
    <definedName name="shft1_36">NA()</definedName>
    <definedName name="shft1_37">NA()</definedName>
    <definedName name="shft1_38">NA()</definedName>
    <definedName name="shft1_39">NA()</definedName>
    <definedName name="shft1_40">NA()</definedName>
    <definedName name="shft1_41">NA()</definedName>
    <definedName name="shft1_42">NA()</definedName>
    <definedName name="shft1_43">NA()</definedName>
    <definedName name="shftI">[33]SUMMERY!$P$1</definedName>
    <definedName name="shftI___0">NA()</definedName>
    <definedName name="shftI___0___0">NA()</definedName>
    <definedName name="shftI___4">NA()</definedName>
    <definedName name="shftI___4___0">[34]SUMMERY!$P$1</definedName>
    <definedName name="shftI_1">[35]SUMMERY!$P$1</definedName>
    <definedName name="shftI_15">[35]SUMMERY!$P$1</definedName>
    <definedName name="shftI_33">NA()</definedName>
    <definedName name="shftI_34">NA()</definedName>
    <definedName name="shftI_35">NA()</definedName>
    <definedName name="shftI_36">NA()</definedName>
    <definedName name="shftI_37">NA()</definedName>
    <definedName name="shftI_38">NA()</definedName>
    <definedName name="shftI_39">NA()</definedName>
    <definedName name="shftI_4">NA()</definedName>
    <definedName name="shftI_40">NA()</definedName>
    <definedName name="shftI_41">NA()</definedName>
    <definedName name="shftI_42">NA()</definedName>
    <definedName name="shftI_43">NA()</definedName>
    <definedName name="shftI_5">NA()</definedName>
    <definedName name="Specific_Consumption">#REF!</definedName>
    <definedName name="Specific_Consumption___0">"$#REF!.$BT$3:$CE$30"</definedName>
    <definedName name="Specific_Consumption_33">NA()</definedName>
    <definedName name="Specific_Consumption_34">NA()</definedName>
    <definedName name="Specific_Consumption_35">NA()</definedName>
    <definedName name="Specific_Consumption_36">NA()</definedName>
    <definedName name="Specific_Consumption_37">NA()</definedName>
    <definedName name="Specific_Consumption_38">NA()</definedName>
    <definedName name="Specific_Consumption_39">NA()</definedName>
    <definedName name="Specific_Consumption_40">NA()</definedName>
    <definedName name="Specific_Consumption_41">NA()</definedName>
    <definedName name="Specific_Consumption_42">NA()</definedName>
    <definedName name="Specific_Consumption_43">NA()</definedName>
    <definedName name="STPI">#REF!</definedName>
    <definedName name="STPI___0">"$#REF!.$IF$56:$IS$8186"</definedName>
    <definedName name="STPI_33">#REF!</definedName>
    <definedName name="STPI_34">#REF!</definedName>
    <definedName name="STPI_35">#REF!</definedName>
    <definedName name="STPI_36">#REF!</definedName>
    <definedName name="STPI_37">#REF!</definedName>
    <definedName name="STPI_38">#REF!</definedName>
    <definedName name="STPI_39">#REF!</definedName>
    <definedName name="STPI_40">#REF!</definedName>
    <definedName name="STPI_41">#REF!</definedName>
    <definedName name="STPI_42">#REF!</definedName>
    <definedName name="STPI_43">#REF!</definedName>
    <definedName name="Styles">#REF!</definedName>
    <definedName name="Styles___0">"$#REF!.$H$18:$H$26"</definedName>
    <definedName name="Styles_33">#REF!</definedName>
    <definedName name="Styles_34">#REF!</definedName>
    <definedName name="Styles_35">#REF!</definedName>
    <definedName name="Styles_36">#REF!</definedName>
    <definedName name="Styles_37">#REF!</definedName>
    <definedName name="Styles_38">#REF!</definedName>
    <definedName name="Styles_39">#REF!</definedName>
    <definedName name="Styles_40">#REF!</definedName>
    <definedName name="Styles_41">#REF!</definedName>
    <definedName name="Styles_42">#REF!</definedName>
    <definedName name="Styles_43">#REF!</definedName>
    <definedName name="sumtotal">#REF!</definedName>
    <definedName name="Sup">#REF!</definedName>
    <definedName name="Sup___0">"$#REF!.$E$8"</definedName>
    <definedName name="Sup_33">NA()</definedName>
    <definedName name="Sup_34">NA()</definedName>
    <definedName name="Sup_35">NA()</definedName>
    <definedName name="Sup_36">NA()</definedName>
    <definedName name="Sup_37">NA()</definedName>
    <definedName name="Sup_38">NA()</definedName>
    <definedName name="Sup_39">NA()</definedName>
    <definedName name="Sup_40">NA()</definedName>
    <definedName name="Sup_41">NA()</definedName>
    <definedName name="Sup_42">NA()</definedName>
    <definedName name="Sup_43">NA()</definedName>
    <definedName name="Supp">#REF!</definedName>
    <definedName name="Supp___0">"$#REF!.$W$6"</definedName>
    <definedName name="Supp_33">NA()</definedName>
    <definedName name="Supp_34">NA()</definedName>
    <definedName name="Supp_35">NA()</definedName>
    <definedName name="Supp_36">NA()</definedName>
    <definedName name="Supp_37">NA()</definedName>
    <definedName name="Supp_38">NA()</definedName>
    <definedName name="Supp_39">NA()</definedName>
    <definedName name="Supp_40">NA()</definedName>
    <definedName name="Supp_41">NA()</definedName>
    <definedName name="Supp_42">NA()</definedName>
    <definedName name="Supp_43">NA()</definedName>
    <definedName name="T_T">'[17]Discom Details'!$F$720</definedName>
    <definedName name="T_T___0">#N/A</definedName>
    <definedName name="T_T_1">'[18]Discom Details'!$F$720</definedName>
    <definedName name="T_T_15">'[18]Discom Details'!$F$720</definedName>
    <definedName name="T_T_33">NA()</definedName>
    <definedName name="T_T_34">NA()</definedName>
    <definedName name="T_T_35">NA()</definedName>
    <definedName name="T_T_36">NA()</definedName>
    <definedName name="T_T_37">NA()</definedName>
    <definedName name="T_T_38">NA()</definedName>
    <definedName name="T_T_39">NA()</definedName>
    <definedName name="T_T_40">NA()</definedName>
    <definedName name="T_T_41">NA()</definedName>
    <definedName name="T_T_42">NA()</definedName>
    <definedName name="T_T_43">NA()</definedName>
    <definedName name="thou">#REF!</definedName>
    <definedName name="thou___0">"$#REF!.$V$6"</definedName>
    <definedName name="thou_1">#REF!</definedName>
    <definedName name="thou_15">#REF!</definedName>
    <definedName name="thou_33">NA()</definedName>
    <definedName name="thou_34">NA()</definedName>
    <definedName name="thou_35">NA()</definedName>
    <definedName name="thou_36">NA()</definedName>
    <definedName name="thou_37">NA()</definedName>
    <definedName name="thou_38">NA()</definedName>
    <definedName name="thou_39">NA()</definedName>
    <definedName name="thou_40">NA()</definedName>
    <definedName name="thou_41">NA()</definedName>
    <definedName name="thou_42">NA()</definedName>
    <definedName name="thou_43">NA()</definedName>
    <definedName name="THPROG">'[2]STN WISE EMR'!#REF!</definedName>
    <definedName name="THPROG___0">NA()</definedName>
    <definedName name="THPROG___0___0">NA()</definedName>
    <definedName name="THPROG___4">NA()</definedName>
    <definedName name="THPROG___4___0">"'file:///E:/eeapdrp/My Documents/Part-B DPRs/DPRS UNDER SCRUTINY/Pending/Kadayanallur 31.5.10/Data/ICEA/EMR YEARLY/EMR2005-06.XLS'#$'STN WISE EMR'.$#REF!$#REF!:$#REF!$#REF!"</definedName>
    <definedName name="THPROG_1">'[11]STN WISE EMR'!#REF!</definedName>
    <definedName name="THPROG_15">'[11]STN WISE EMR'!#REF!</definedName>
    <definedName name="THPROG_33">NA()</definedName>
    <definedName name="THPROG_34">NA()</definedName>
    <definedName name="THPROG_35">NA()</definedName>
    <definedName name="THPROG_36">NA()</definedName>
    <definedName name="THPROG_37">NA()</definedName>
    <definedName name="THPROG_38">NA()</definedName>
    <definedName name="THPROG_39">NA()</definedName>
    <definedName name="THPROG_4">NA()</definedName>
    <definedName name="THPROG_40">NA()</definedName>
    <definedName name="THPROG_41">NA()</definedName>
    <definedName name="THPROG_42">NA()</definedName>
    <definedName name="THPROG_43">NA()</definedName>
    <definedName name="THPROG_5">NA()</definedName>
    <definedName name="THPROG_7">#N/A</definedName>
    <definedName name="tirunelveli118">"$#REF!.$#REF!$#REF!"</definedName>
    <definedName name="tirunelveli118___0">"$#REF!.$#REF!$#REF!"</definedName>
    <definedName name="tirunelvelii1rr">"$#REF!.$#REF!$#REF!"</definedName>
    <definedName name="tirunelvelii1rr___0">"$#REF!.$#REF!$#REF!"</definedName>
    <definedName name="TN">'[2]STN WISE EMR'!#REF!</definedName>
    <definedName name="TN___0">NA()</definedName>
    <definedName name="TN___0___0">NA()</definedName>
    <definedName name="TN___4">NA()</definedName>
    <definedName name="TN___4___0">"'file:///E:/eeapdrp/My Documents/Part-B DPRs/DPRS UNDER SCRUTINY/Pending/Kadayanallur 31.5.10/Data/ICEA/EMR YEARLY/EMR2005-06.XLS'#$'STN WISE EMR'.$#REF!$#REF!:$#REF!$#REF!"</definedName>
    <definedName name="TN_1">'[11]STN WISE EMR'!#REF!</definedName>
    <definedName name="TN_15">'[11]STN WISE EMR'!#REF!</definedName>
    <definedName name="TN_33">NA()</definedName>
    <definedName name="TN_34">NA()</definedName>
    <definedName name="TN_35">NA()</definedName>
    <definedName name="TN_36">NA()</definedName>
    <definedName name="TN_37">NA()</definedName>
    <definedName name="TN_38">NA()</definedName>
    <definedName name="TN_39">NA()</definedName>
    <definedName name="TN_4">NA()</definedName>
    <definedName name="TN_40">NA()</definedName>
    <definedName name="TN_41">NA()</definedName>
    <definedName name="TN_42">NA()</definedName>
    <definedName name="TN_43">NA()</definedName>
    <definedName name="TN_5">NA()</definedName>
    <definedName name="TN_7">#N/A</definedName>
    <definedName name="tttgg">'[31]STN WISE EMR'!#REF!</definedName>
    <definedName name="TVA">'[7]Executive Summary -Thermal'!$A$4:$H$126</definedName>
    <definedName name="TVA_33">NA()</definedName>
    <definedName name="TVA_34">NA()</definedName>
    <definedName name="TVA_35">NA()</definedName>
    <definedName name="TVA_36">NA()</definedName>
    <definedName name="TVA_37">NA()</definedName>
    <definedName name="TVA_38">NA()</definedName>
    <definedName name="TVA_39">NA()</definedName>
    <definedName name="TVA_40">NA()</definedName>
    <definedName name="TVA_41">NA()</definedName>
    <definedName name="TVA_42">NA()</definedName>
    <definedName name="TVA_43">NA()</definedName>
    <definedName name="UG">#REF!</definedName>
    <definedName name="UG___0">"$#REF!.$X$69:$AN$8185"</definedName>
    <definedName name="UG_33">#REF!</definedName>
    <definedName name="UG_34">#REF!</definedName>
    <definedName name="UG_35">#REF!</definedName>
    <definedName name="UG_36">#REF!</definedName>
    <definedName name="UG_37">#REF!</definedName>
    <definedName name="UG_38">#REF!</definedName>
    <definedName name="UG_39">#REF!</definedName>
    <definedName name="UG_40">#REF!</definedName>
    <definedName name="UG_41">#REF!</definedName>
    <definedName name="UG_42">#REF!</definedName>
    <definedName name="UG_43">#REF!</definedName>
    <definedName name="uj">#REF!,#REF!</definedName>
    <definedName name="uj___0">"$#REF!.$I$35;$#REF!.$I$44"</definedName>
    <definedName name="uj_1">#REF!,#REF!</definedName>
    <definedName name="uj_15">#REF!,#REF!</definedName>
    <definedName name="uj_33">NA()</definedName>
    <definedName name="uj_34">NA()</definedName>
    <definedName name="uj_35">NA()</definedName>
    <definedName name="uj_36">NA()</definedName>
    <definedName name="uj_37">NA()</definedName>
    <definedName name="uj_38">NA()</definedName>
    <definedName name="uj_39">NA()</definedName>
    <definedName name="uj_40">NA()</definedName>
    <definedName name="uj_41">NA()</definedName>
    <definedName name="uj_42">NA()</definedName>
    <definedName name="uj_43">NA()</definedName>
    <definedName name="un">'[36]A 3.7'!$I$35,'[36]A 3.7'!$I$44</definedName>
    <definedName name="un_1">'[37]A 3_7'!$I$35,'[37]A 3_7'!$I$44</definedName>
    <definedName name="un_15">'[37]A 3_7'!$I$35,'[37]A 3_7'!$I$44</definedName>
    <definedName name="un_33">NA()</definedName>
    <definedName name="un_34">NA()</definedName>
    <definedName name="un_35">NA()</definedName>
    <definedName name="un_36">NA()</definedName>
    <definedName name="un_37">NA()</definedName>
    <definedName name="un_38">NA()</definedName>
    <definedName name="un_39">NA()</definedName>
    <definedName name="un_40">NA()</definedName>
    <definedName name="un_41">NA()</definedName>
    <definedName name="un_42">NA()</definedName>
    <definedName name="un_43">NA()</definedName>
    <definedName name="Unrestricted_Specific_Consumption">#REF!</definedName>
    <definedName name="Unrestricted_Specific_Consumption___0">"$#REF!.$CF$3"</definedName>
    <definedName name="Unrestricted_Specific_Consumption_33">NA()</definedName>
    <definedName name="Unrestricted_Specific_Consumption_34">NA()</definedName>
    <definedName name="Unrestricted_Specific_Consumption_35">NA()</definedName>
    <definedName name="Unrestricted_Specific_Consumption_36">NA()</definedName>
    <definedName name="Unrestricted_Specific_Consumption_37">NA()</definedName>
    <definedName name="Unrestricted_Specific_Consumption_38">NA()</definedName>
    <definedName name="Unrestricted_Specific_Consumption_39">NA()</definedName>
    <definedName name="Unrestricted_Specific_Consumption_40">NA()</definedName>
    <definedName name="Unrestricted_Specific_Consumption_41">NA()</definedName>
    <definedName name="Unrestricted_Specific_Consumption_42">NA()</definedName>
    <definedName name="Unrestricted_Specific_Consumption_43">NA()</definedName>
    <definedName name="v" hidden="1">{#N/A,#N/A,FALSE,"1.1";#N/A,#N/A,FALSE,"1.1a";#N/A,#N/A,FALSE,"1.1b";#N/A,#N/A,FALSE,"1.1c";#N/A,#N/A,FALSE,"1.1e";#N/A,#N/A,FALSE,"1.1f";#N/A,#N/A,FALSE,"1.1g";#N/A,#N/A,FALSE,"1.1h_D";#N/A,#N/A,FALSE,"1.1h_T";#N/A,#N/A,FALSE,"1.2";#N/A,#N/A,FALSE,"1.3b";#N/A,#N/A,FALSE,"1.3";#N/A,#N/A,FALSE,"1.4";#N/A,#N/A,FALSE,"1.5";#N/A,#N/A,FALSE,"1.6";#N/A,#N/A,FALSE,"SOD";#N/A,#N/A,FALSE,"CF"}</definedName>
    <definedName name="Vertical_Not_Selected">#REF!</definedName>
    <definedName name="Vertical_Not_Selected___0">"$#REF!.$C$11"</definedName>
    <definedName name="Vertical_Not_Selected_33">#REF!</definedName>
    <definedName name="Vertical_Not_Selected_34">#REF!</definedName>
    <definedName name="Vertical_Not_Selected_35">#REF!</definedName>
    <definedName name="Vertical_Not_Selected_36">#REF!</definedName>
    <definedName name="Vertical_Not_Selected_37">#REF!</definedName>
    <definedName name="Vertical_Not_Selected_38">#REF!</definedName>
    <definedName name="Vertical_Not_Selected_39">#REF!</definedName>
    <definedName name="Vertical_Not_Selected_40">#REF!</definedName>
    <definedName name="Vertical_Not_Selected_41">#REF!</definedName>
    <definedName name="Vertical_Not_Selected_42">#REF!</definedName>
    <definedName name="Vertical_Not_Selected_43">#REF!</definedName>
    <definedName name="VR">"$#REF!.$#REF!$#REF!"</definedName>
    <definedName name="vraaf">"$#REF!.$#REF!$#REF!"</definedName>
    <definedName name="VRALL">"$#REF!.$#REF!$#REF!"</definedName>
    <definedName name="vrbf">"$#REF!.$#REF!$#REF!"</definedName>
    <definedName name="werervnb" hidden="1">#REF!</definedName>
    <definedName name="WIP_944">#REF!</definedName>
    <definedName name="WIP_944___0">"$#REF!.$A$1:$M$136"</definedName>
    <definedName name="WIP_944_1">#REF!</definedName>
    <definedName name="WIP_944_15">#REF!</definedName>
    <definedName name="WIP_944_33">NA()</definedName>
    <definedName name="WIP_944_34">NA()</definedName>
    <definedName name="WIP_944_35">NA()</definedName>
    <definedName name="WIP_944_36">NA()</definedName>
    <definedName name="WIP_944_37">NA()</definedName>
    <definedName name="WIP_944_38">NA()</definedName>
    <definedName name="WIP_944_39">NA()</definedName>
    <definedName name="WIP_944_40">NA()</definedName>
    <definedName name="WIP_944_41">NA()</definedName>
    <definedName name="WIP_944_42">NA()</definedName>
    <definedName name="WIP_944_43">NA()</definedName>
    <definedName name="WIPComments">#REF!</definedName>
    <definedName name="WIPComments___0">"$#REF!.$B$11:$F$99"</definedName>
    <definedName name="WIPComments_33">#REF!</definedName>
    <definedName name="WIPComments_34">#REF!</definedName>
    <definedName name="WIPComments_35">#REF!</definedName>
    <definedName name="WIPComments_36">#REF!</definedName>
    <definedName name="WIPComments_37">#REF!</definedName>
    <definedName name="WIPComments_38">#REF!</definedName>
    <definedName name="WIPComments_39">#REF!</definedName>
    <definedName name="WIPComments_40">#REF!</definedName>
    <definedName name="WIPComments_41">#REF!</definedName>
    <definedName name="WIPComments_42">#REF!</definedName>
    <definedName name="WIPComments_43">#REF!</definedName>
    <definedName name="WIPMacroStart">#REF!</definedName>
    <definedName name="WIPMacroStart___0">"$#REF!.$B$10"</definedName>
    <definedName name="WIPMacroStart_33">#REF!</definedName>
    <definedName name="WIPMacroStart_34">#REF!</definedName>
    <definedName name="WIPMacroStart_35">#REF!</definedName>
    <definedName name="WIPMacroStart_36">#REF!</definedName>
    <definedName name="WIPMacroStart_37">#REF!</definedName>
    <definedName name="WIPMacroStart_38">#REF!</definedName>
    <definedName name="WIPMacroStart_39">#REF!</definedName>
    <definedName name="WIPMacroStart_40">#REF!</definedName>
    <definedName name="WIPMacroStart_41">#REF!</definedName>
    <definedName name="WIPMacroStart_42">#REF!</definedName>
    <definedName name="WIPMacroStart_43">#REF!</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Forms._1" hidden="1">{#N/A,#N/A,FALSE,"1.1";#N/A,#N/A,FALSE,"1.1a";#N/A,#N/A,FALSE,"1.1b";#N/A,#N/A,FALSE,"1.1c";#N/A,#N/A,FALSE,"1.1e";#N/A,#N/A,FALSE,"1.1f";#N/A,#N/A,FALSE,"1.1g";#N/A,#N/A,FALSE,"1.1h_D";#N/A,#N/A,FALSE,"1.1h_T";#N/A,#N/A,FALSE,"1.2";#N/A,#N/A,FALSE,"1.3b";#N/A,#N/A,FALSE,"1.3";#N/A,#N/A,FALSE,"1.4";#N/A,#N/A,FALSE,"1.5";#N/A,#N/A,FALSE,"1.6";#N/A,#N/A,FALSE,"SOD";#N/A,#N/A,FALSE,"CF"}</definedName>
    <definedName name="wrn.ARR._.Forms._2" hidden="1">{#N/A,#N/A,FALSE,"1.1";#N/A,#N/A,FALSE,"1.1a";#N/A,#N/A,FALSE,"1.1b";#N/A,#N/A,FALSE,"1.1c";#N/A,#N/A,FALSE,"1.1e";#N/A,#N/A,FALSE,"1.1f";#N/A,#N/A,FALSE,"1.1g";#N/A,#N/A,FALSE,"1.1h_D";#N/A,#N/A,FALSE,"1.1h_T";#N/A,#N/A,FALSE,"1.2";#N/A,#N/A,FALSE,"1.3b";#N/A,#N/A,FALSE,"1.3";#N/A,#N/A,FALSE,"1.4";#N/A,#N/A,FALSE,"1.5";#N/A,#N/A,FALSE,"1.6";#N/A,#N/A,FALSE,"SOD";#N/A,#N/A,FALSE,"CF"}</definedName>
    <definedName name="wrn.ARR._.Forms._3" hidden="1">{#N/A,#N/A,FALSE,"1.1";#N/A,#N/A,FALSE,"1.1a";#N/A,#N/A,FALSE,"1.1b";#N/A,#N/A,FALSE,"1.1c";#N/A,#N/A,FALSE,"1.1e";#N/A,#N/A,FALSE,"1.1f";#N/A,#N/A,FALSE,"1.1g";#N/A,#N/A,FALSE,"1.1h_D";#N/A,#N/A,FALSE,"1.1h_T";#N/A,#N/A,FALSE,"1.2";#N/A,#N/A,FALSE,"1.3b";#N/A,#N/A,FALSE,"1.3";#N/A,#N/A,FALSE,"1.4";#N/A,#N/A,FALSE,"1.5";#N/A,#N/A,FALSE,"1.6";#N/A,#N/A,FALSE,"SOD";#N/A,#N/A,FALSE,"CF"}</definedName>
    <definedName name="wrn.ARR._.Forms._4" hidden="1">{#N/A,#N/A,FALSE,"1.1";#N/A,#N/A,FALSE,"1.1a";#N/A,#N/A,FALSE,"1.1b";#N/A,#N/A,FALSE,"1.1c";#N/A,#N/A,FALSE,"1.1e";#N/A,#N/A,FALSE,"1.1f";#N/A,#N/A,FALSE,"1.1g";#N/A,#N/A,FALSE,"1.1h_D";#N/A,#N/A,FALSE,"1.1h_T";#N/A,#N/A,FALSE,"1.2";#N/A,#N/A,FALSE,"1.3b";#N/A,#N/A,FALSE,"1.3";#N/A,#N/A,FALSE,"1.4";#N/A,#N/A,FALSE,"1.5";#N/A,#N/A,FALSE,"1.6";#N/A,#N/A,FALSE,"SOD";#N/A,#N/A,FALSE,"CF"}</definedName>
    <definedName name="wrn.ARR._.Output." hidden="1">{#N/A,#N/A,FALSE,"2000-01 Form 1.3a";#N/A,#N/A,FALSE,"H1 2001-02 Form 1.3a";#N/A,#N/A,FALSE,"H2 2001-02 Form 1.3a";#N/A,#N/A,FALSE,"2001-02 Form 1.3a";#N/A,#N/A,FALSE,"2002-03 Form 1.3a"}</definedName>
    <definedName name="wrn.ARR._.Output._1" hidden="1">{#N/A,#N/A,FALSE,"2000-01 Form 1.3a";#N/A,#N/A,FALSE,"H1 2001-02 Form 1.3a";#N/A,#N/A,FALSE,"H2 2001-02 Form 1.3a";#N/A,#N/A,FALSE,"2001-02 Form 1.3a";#N/A,#N/A,FALSE,"2002-03 Form 1.3a"}</definedName>
    <definedName name="wrn.ARR._.Output._2" hidden="1">{#N/A,#N/A,FALSE,"2000-01 Form 1.3a";#N/A,#N/A,FALSE,"H1 2001-02 Form 1.3a";#N/A,#N/A,FALSE,"H2 2001-02 Form 1.3a";#N/A,#N/A,FALSE,"2001-02 Form 1.3a";#N/A,#N/A,FALSE,"2002-03 Form 1.3a"}</definedName>
    <definedName name="wrn.ARR._.Output._3" hidden="1">{#N/A,#N/A,FALSE,"2000-01 Form 1.3a";#N/A,#N/A,FALSE,"H1 2001-02 Form 1.3a";#N/A,#N/A,FALSE,"H2 2001-02 Form 1.3a";#N/A,#N/A,FALSE,"2001-02 Form 1.3a";#N/A,#N/A,FALSE,"2002-03 Form 1.3a"}</definedName>
    <definedName name="wrn.ARR._.Output._4" hidden="1">{#N/A,#N/A,FALSE,"2000-01 Form 1.3a";#N/A,#N/A,FALSE,"H1 2001-02 Form 1.3a";#N/A,#N/A,FALSE,"H2 2001-02 Form 1.3a";#N/A,#N/A,FALSE,"2001-02 Form 1.3a";#N/A,#N/A,FALSE,"2002-03 Form 1.3a"}</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2"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3"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_4"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in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1"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2"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3"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_4"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1"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2"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3"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_4"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P." hidden="1">{#N/A,#N/A,FALSE,"2002-03 Form 1.3a";#N/A,#N/A,FALSE,"2003-04 Form 1.3a";#N/A,#N/A,FALSE,"Avai- CY";#N/A,#N/A,FALSE,"Avai- EY";#N/A,#N/A,FALSE,"Demand vs Availability"}</definedName>
    <definedName name="wrn.PP._1" hidden="1">{#N/A,#N/A,FALSE,"2002-03 Form 1.3a";#N/A,#N/A,FALSE,"2003-04 Form 1.3a";#N/A,#N/A,FALSE,"Avai- CY";#N/A,#N/A,FALSE,"Avai- EY";#N/A,#N/A,FALSE,"Demand vs Availability"}</definedName>
    <definedName name="wrn.PP._2" hidden="1">{#N/A,#N/A,FALSE,"2002-03 Form 1.3a";#N/A,#N/A,FALSE,"2003-04 Form 1.3a";#N/A,#N/A,FALSE,"Avai- CY";#N/A,#N/A,FALSE,"Avai- EY";#N/A,#N/A,FALSE,"Demand vs Availability"}</definedName>
    <definedName name="wrn.PP._3" hidden="1">{#N/A,#N/A,FALSE,"2002-03 Form 1.3a";#N/A,#N/A,FALSE,"2003-04 Form 1.3a";#N/A,#N/A,FALSE,"Avai- CY";#N/A,#N/A,FALSE,"Avai- EY";#N/A,#N/A,FALSE,"Demand vs Availability"}</definedName>
    <definedName name="wrn.PP._4" hidden="1">{#N/A,#N/A,FALSE,"2002-03 Form 1.3a";#N/A,#N/A,FALSE,"2003-04 Form 1.3a";#N/A,#N/A,FALSE,"Avai- CY";#N/A,#N/A,FALSE,"Avai- EY";#N/A,#N/A,FALSE,"Demand vs Availability"}</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1"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2"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3"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_4"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we" hidden="1">#REF!</definedName>
    <definedName name="X1_">#REF!</definedName>
    <definedName name="X1____0">"$#REF!.$IV$7795"</definedName>
    <definedName name="X1____0___0">"$#REF!.$IV$7795"</definedName>
    <definedName name="X1____4">"$#REF!.$IV$7795"</definedName>
    <definedName name="X1__1">#REF!</definedName>
    <definedName name="X1__15">#REF!</definedName>
    <definedName name="X1__33">NA()</definedName>
    <definedName name="X1__34">NA()</definedName>
    <definedName name="X1__35">NA()</definedName>
    <definedName name="X1__36">NA()</definedName>
    <definedName name="X1__37">NA()</definedName>
    <definedName name="X1__38">NA()</definedName>
    <definedName name="X1__39">NA()</definedName>
    <definedName name="X1__4">NA()</definedName>
    <definedName name="X1__40">NA()</definedName>
    <definedName name="X1__41">NA()</definedName>
    <definedName name="X1__42">NA()</definedName>
    <definedName name="X1__43">NA()</definedName>
    <definedName name="X1__5">NA()</definedName>
    <definedName name="Y122_">[1]DLC!$HR$109</definedName>
    <definedName name="Y122____0">"'file://aeja/e/data/data4/data/annual/0203/data4/data/monthly/0102/jan/sep/graph.xlw'#$dlc.$hr$109"</definedName>
    <definedName name="Y122__33">NA()</definedName>
    <definedName name="Y122__34">NA()</definedName>
    <definedName name="Y122__35">NA()</definedName>
    <definedName name="Y122__36">NA()</definedName>
    <definedName name="Y122__37">NA()</definedName>
    <definedName name="Y122__38">NA()</definedName>
    <definedName name="Y122__39">NA()</definedName>
    <definedName name="Y122__40">NA()</definedName>
    <definedName name="Y122__41">NA()</definedName>
    <definedName name="Y122__42">NA()</definedName>
    <definedName name="Y122__43">NA()</definedName>
    <definedName name="YEAR">#REF!</definedName>
    <definedName name="YEAR___0">"$#REF!.$B$5"</definedName>
    <definedName name="YEAR_33">NA()</definedName>
    <definedName name="YEAR_34">NA()</definedName>
    <definedName name="YEAR_35">NA()</definedName>
    <definedName name="YEAR_36">NA()</definedName>
    <definedName name="YEAR_37">NA()</definedName>
    <definedName name="YEAR_38">NA()</definedName>
    <definedName name="YEAR_39">NA()</definedName>
    <definedName name="YEAR_40">NA()</definedName>
    <definedName name="YEAR_41">NA()</definedName>
    <definedName name="YEAR_42">NA()</definedName>
    <definedName name="YEAR_43">NA()</definedName>
    <definedName name="YEARLY">[7]TWELVE!$A$3:$Q$445</definedName>
    <definedName name="YEARLY_33">NA()</definedName>
    <definedName name="YEARLY_34">NA()</definedName>
    <definedName name="YEARLY_35">NA()</definedName>
    <definedName name="YEARLY_36">NA()</definedName>
    <definedName name="YEARLY_37">NA()</definedName>
    <definedName name="YEARLY_38">NA()</definedName>
    <definedName name="YEARLY_39">NA()</definedName>
    <definedName name="YEARLY_40">NA()</definedName>
    <definedName name="YEARLY_41">NA()</definedName>
    <definedName name="YEARLY_42">NA()</definedName>
    <definedName name="YEARLY_43">NA()</definedName>
    <definedName name="yhihhjjjik">'[12]04REL'!#REF!</definedName>
    <definedName name="YTPI">#REF!</definedName>
    <definedName name="YTPI___0">"$#REF!.$C$72:$P$8185"</definedName>
    <definedName name="YTPI_33">#REF!</definedName>
    <definedName name="YTPI_34">#REF!</definedName>
    <definedName name="YTPI_35">#REF!</definedName>
    <definedName name="YTPI_36">#REF!</definedName>
    <definedName name="YTPI_37">#REF!</definedName>
    <definedName name="YTPI_38">#REF!</definedName>
    <definedName name="YTPI_39">#REF!</definedName>
    <definedName name="YTPI_40">#REF!</definedName>
    <definedName name="YTPI_41">#REF!</definedName>
    <definedName name="YTPI_42">#REF!</definedName>
    <definedName name="YTPI_43">#REF!</definedName>
    <definedName name="z" hidden="1">{#N/A,#N/A,FALSE,"1.1";#N/A,#N/A,FALSE,"1.1a";#N/A,#N/A,FALSE,"1.1b";#N/A,#N/A,FALSE,"1.1c";#N/A,#N/A,FALSE,"1.1e";#N/A,#N/A,FALSE,"1.1f";#N/A,#N/A,FALSE,"1.1g";#N/A,#N/A,FALSE,"1.1h_D";#N/A,#N/A,FALSE,"1.1h_T";#N/A,#N/A,FALSE,"1.2";#N/A,#N/A,FALSE,"1.3b";#N/A,#N/A,FALSE,"1.3";#N/A,#N/A,FALSE,"1.4";#N/A,#N/A,FALSE,"1.5";#N/A,#N/A,FALSE,"1.6";#N/A,#N/A,FALSE,"SOD";#N/A,#N/A,FALSE,"C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50" i="20" l="1"/>
  <c r="F50" i="20" l="1"/>
  <c r="F54" i="20"/>
  <c r="F53" i="20"/>
  <c r="F49" i="20"/>
  <c r="F40" i="20"/>
  <c r="F39" i="20"/>
  <c r="F38" i="20"/>
  <c r="F37" i="20"/>
  <c r="F36" i="20"/>
  <c r="F35" i="20"/>
  <c r="F34" i="20"/>
  <c r="F33" i="20"/>
  <c r="F32" i="20"/>
  <c r="F31" i="20"/>
  <c r="F30" i="20"/>
  <c r="F29" i="20"/>
  <c r="F28" i="20"/>
  <c r="F27" i="20"/>
  <c r="F26" i="20"/>
  <c r="F25" i="20"/>
  <c r="F24" i="20"/>
  <c r="F23" i="20"/>
  <c r="F22" i="20"/>
  <c r="F21" i="20"/>
  <c r="F20" i="20"/>
  <c r="F19" i="20"/>
  <c r="F18" i="20"/>
  <c r="F17" i="20"/>
  <c r="D16" i="20"/>
  <c r="F16" i="20" s="1"/>
  <c r="F15" i="20"/>
  <c r="F14" i="20"/>
  <c r="F13" i="20"/>
  <c r="F44" i="20" s="1"/>
  <c r="F10" i="20"/>
  <c r="F45" i="20" l="1"/>
  <c r="F46" i="20" l="1"/>
  <c r="F47" i="20" s="1"/>
  <c r="F48" i="20" l="1"/>
  <c r="F51" i="20" l="1"/>
  <c r="F52" i="20" s="1"/>
  <c r="F55" i="20" s="1"/>
  <c r="F56" i="20" s="1"/>
</calcChain>
</file>

<file path=xl/sharedStrings.xml><?xml version="1.0" encoding="utf-8"?>
<sst xmlns="http://schemas.openxmlformats.org/spreadsheetml/2006/main" count="103" uniqueCount="70">
  <si>
    <t>DESCRIPTION</t>
  </si>
  <si>
    <t>I</t>
  </si>
  <si>
    <t>LS</t>
  </si>
  <si>
    <t>II</t>
  </si>
  <si>
    <t>Nos</t>
  </si>
  <si>
    <t>No</t>
  </si>
  <si>
    <t>Set</t>
  </si>
  <si>
    <t>set</t>
  </si>
  <si>
    <t>ELECTRICAL WORKS</t>
  </si>
  <si>
    <t>Control cable</t>
  </si>
  <si>
    <t>QTY</t>
  </si>
  <si>
    <t>P&amp;T Phone</t>
  </si>
  <si>
    <t xml:space="preserve"> </t>
  </si>
  <si>
    <t>Sl.No</t>
  </si>
  <si>
    <t>Scientific Instruments</t>
  </si>
  <si>
    <t>Cost of materials</t>
  </si>
  <si>
    <t>Rate in Lakhs</t>
  </si>
  <si>
    <t>Amount in Lakhs</t>
  </si>
  <si>
    <t>CIVIL  WORKS</t>
  </si>
  <si>
    <t>Land Cost (actuals)</t>
  </si>
  <si>
    <t xml:space="preserve">Fire Fighting equipments </t>
  </si>
  <si>
    <t>A.C Panel</t>
  </si>
  <si>
    <t>T&amp;P materials</t>
  </si>
  <si>
    <t>T&amp;P furnitures</t>
  </si>
  <si>
    <t>Total for material and labour</t>
  </si>
  <si>
    <t>Trs</t>
  </si>
  <si>
    <t>110 V , 60A  charger</t>
  </si>
  <si>
    <t>Control room building with internal electrification, bore well with septic tank</t>
  </si>
  <si>
    <t>Fencing, Road and cable duct etc.,</t>
  </si>
  <si>
    <t xml:space="preserve"> Filling the yard with Gravel</t>
  </si>
  <si>
    <t>33 kV AB Switch</t>
  </si>
  <si>
    <t>33 kV LAS - Stn type</t>
  </si>
  <si>
    <t>33 kV LAS - Disn. Type</t>
  </si>
  <si>
    <t>33 KV Structure</t>
  </si>
  <si>
    <t>33 kV VCB (4 feeder)</t>
  </si>
  <si>
    <t>33 kV VCB (Bus coupler)</t>
  </si>
  <si>
    <t>110V DC indoor C&amp;R panel for GC breaker</t>
  </si>
  <si>
    <t>110V DC indoor C&amp;R panel for  LV breaker</t>
  </si>
  <si>
    <t>33 kV VCB (2 LV Breaker) outdoor</t>
  </si>
  <si>
    <t>33 kV CTs(1200-600-300/1A)</t>
  </si>
  <si>
    <t>33 KV PTs(outdoor)</t>
  </si>
  <si>
    <t>110V DC indoor  C &amp; R (2 feeder) panel</t>
  </si>
  <si>
    <t>110 V D.C Distribution Panel</t>
  </si>
  <si>
    <t>100 KVA, 33 kV /433 V Stn.Tr</t>
  </si>
  <si>
    <t>110V DC Annunciatior Panel 100 windows</t>
  </si>
  <si>
    <t>Total for both electrical and civil works (G&amp;N)</t>
  </si>
  <si>
    <t xml:space="preserve">Earthing and Painting </t>
  </si>
  <si>
    <t>Outdoor illumination</t>
  </si>
  <si>
    <t>Labour and Transport</t>
  </si>
  <si>
    <t>Labour  &amp; Transport 15%</t>
  </si>
  <si>
    <t>Remarks: Above Rates is taken from TANTRANSCO 2018-19 cost data.</t>
  </si>
  <si>
    <t>Filling the yard with 20mm metal (150mm depth)</t>
  </si>
  <si>
    <t>110 V DC, 300 AH Battery set with stand</t>
  </si>
  <si>
    <t>Unit</t>
  </si>
  <si>
    <t>16 MVA, 132/33-11 kV Power Transformer with OLTC</t>
  </si>
  <si>
    <t>132 kV SF6 Breaker</t>
  </si>
  <si>
    <t>132 kV AB Switch with earth blade</t>
  </si>
  <si>
    <t>132 kV AB Switch w/o earth blade</t>
  </si>
  <si>
    <t>132 kV CTs(Single Phase)</t>
  </si>
  <si>
    <t>132 kV PTs(Single Phase)</t>
  </si>
  <si>
    <t>132 kV LAS (Single Phase)</t>
  </si>
  <si>
    <t>132 KV Structure</t>
  </si>
  <si>
    <t>Contingencies 3%</t>
  </si>
  <si>
    <t>Sub Total of I</t>
  </si>
  <si>
    <t>Sub Total of II</t>
  </si>
  <si>
    <t>Establishment and supervision charges @ 15%</t>
  </si>
  <si>
    <t>Total (35+36+37+38)</t>
  </si>
  <si>
    <t>Total for works (Sub Total I +39+40+41)</t>
  </si>
  <si>
    <t>DETAILED ESTIMATE FOR ESTABLISHMENT OF AIS TYPE 132/33 KV SS WITH 2x16 MVA, 132/33 KV POWER TRANSFORMERS  2Nos. 132 KV FEEDER  AND 4 NOS. 33 KV FEEDER</t>
  </si>
  <si>
    <t>INFRASTRUCTURE DEVELOPMENT WORK MMLP JOGIBHOPA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</si>
</sst>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164" formatCode="_(* #,##0.00_);_(* \(#,##0.00\);_(* &quot;-&quot;??_);_(@_)"/>
    <numFmt numFmtId="165" formatCode="0.000"/>
    <numFmt numFmtId="166" formatCode="#"/>
    <numFmt numFmtId="167" formatCode="&quot;$&quot;#,##0.0000_);\(&quot;$&quot;#,##0.0000\)"/>
    <numFmt numFmtId="168" formatCode="\$#,##0.0000\ ;&quot;($&quot;#,##0.0000\)"/>
    <numFmt numFmtId="169" formatCode="&quot;Warning&quot;;&quot;Warning&quot;;&quot;OK&quot;"/>
    <numFmt numFmtId="170" formatCode="_(* #,##0.00_);_(* \(#,##0.00\);_(* \-??_);_(@_)"/>
    <numFmt numFmtId="171" formatCode="#,##0.0;[Red]#,##0.0"/>
    <numFmt numFmtId="172" formatCode="_([$€-2]* #,##0.00_);_([$€-2]* \(#,##0.00\);_([$€-2]* &quot;-&quot;??_)"/>
    <numFmt numFmtId="173" formatCode="[$€]#,##0.00\ ;[$€]\(#,##0.00\);[$€]\-#\ "/>
    <numFmt numFmtId="174" formatCode="#,##0_-;\ \(#,##0\);_-* &quot;-&quot;??;_-@_-"/>
    <numFmt numFmtId="175" formatCode="#,##0\ ;&quot; (&quot;#,##0\);&quot; -&quot;#;@\ "/>
    <numFmt numFmtId="176" formatCode="#,##0.0_);\(#,##0.0\)"/>
    <numFmt numFmtId="177" formatCode="#,##0.0\ ;\(#,##0.0\)"/>
    <numFmt numFmtId="178" formatCode="0\);"/>
    <numFmt numFmtId="179" formatCode="#,##0;[Red]\(#,##0\)"/>
    <numFmt numFmtId="180" formatCode="#,##0.0000_)"/>
    <numFmt numFmtId="181" formatCode="##,##0.000_);\(#,##0.000\)"/>
    <numFmt numFmtId="182" formatCode="#,##0&quot;   &quot;;\-#,##0&quot;   &quot;"/>
    <numFmt numFmtId="183" formatCode="0.00_)"/>
    <numFmt numFmtId="184" formatCode="0.00\ "/>
    <numFmt numFmtId="185" formatCode="#,##0.00\ ;\-#,##0.00\ ;&quot; -&quot;#\ ;@\ "/>
    <numFmt numFmtId="186" formatCode="#,##0\ ;\-#,##0\ ;&quot; - &quot;;@\ "/>
    <numFmt numFmtId="187" formatCode="_-* #,##0.00_-;\-* #,##0.00_-;_-* &quot;-&quot;??_-;_-@_-"/>
    <numFmt numFmtId="188" formatCode="_-* #,##0_-;\-* #,##0_-;_-* &quot;-&quot;_-;_-@_-"/>
    <numFmt numFmtId="189" formatCode="mm/dd/yyyy"/>
    <numFmt numFmtId="190" formatCode="&quot;ß&quot;#,##0.00_);\(&quot;ß&quot;#,##0.00\)"/>
    <numFmt numFmtId="191" formatCode="0.0%"/>
    <numFmt numFmtId="192" formatCode="&quot;$&quot;#,##0;\-&quot;$&quot;#,##0"/>
    <numFmt numFmtId="193" formatCode="\$#,##0;&quot;-$&quot;#,##0"/>
    <numFmt numFmtId="194" formatCode="0.00\ &quot;x&quot;"/>
    <numFmt numFmtId="195" formatCode="0.00&quot; x&quot;"/>
    <numFmt numFmtId="196" formatCode="_(&quot;$&quot;* #,##0.0000000_);_(&quot;$&quot;* \(#,##0.0000000\);_(&quot;$&quot;* &quot;-&quot;??_);_(@_)"/>
    <numFmt numFmtId="197" formatCode="#,##0.00&quot;   &quot;;[Red]\-#,##0.00&quot;   &quot;"/>
  </numFmts>
  <fonts count="87" x14ac:knownFonts="1">
    <font>
      <sz val="10"/>
      <name val="Arial"/>
      <family val="2"/>
    </font>
    <font>
      <sz val="11"/>
      <color indexed="8"/>
      <name val="Calibri"/>
      <family val="2"/>
    </font>
    <font>
      <sz val="10"/>
      <name val="Arial"/>
      <family val="2"/>
    </font>
    <font>
      <sz val="11"/>
      <color indexed="8"/>
      <name val="Calibri"/>
      <family val="2"/>
    </font>
    <font>
      <b/>
      <sz val="12"/>
      <name val="Arial"/>
      <family val="2"/>
    </font>
    <font>
      <sz val="11"/>
      <name val="Times New Roman"/>
      <family val="1"/>
    </font>
    <font>
      <sz val="18"/>
      <color indexed="16"/>
      <name val="Courier"/>
      <family val="3"/>
    </font>
    <font>
      <sz val="18"/>
      <color indexed="16"/>
      <name val="Courier New"/>
      <family val="3"/>
    </font>
    <font>
      <sz val="20"/>
      <color indexed="16"/>
      <name val="Courier"/>
      <family val="3"/>
    </font>
    <font>
      <sz val="20"/>
      <color indexed="16"/>
      <name val="Courier New"/>
      <family val="3"/>
    </font>
    <font>
      <b/>
      <sz val="20"/>
      <color indexed="16"/>
      <name val="Courier"/>
      <family val="3"/>
    </font>
    <font>
      <b/>
      <sz val="20"/>
      <color indexed="16"/>
      <name val="Courier New"/>
      <family val="3"/>
    </font>
    <font>
      <sz val="24"/>
      <color indexed="16"/>
      <name val="Courier"/>
      <family val="3"/>
    </font>
    <font>
      <sz val="24"/>
      <color indexed="16"/>
      <name val="Courier New"/>
      <family val="3"/>
    </font>
    <font>
      <b/>
      <sz val="24"/>
      <color indexed="16"/>
      <name val="Courier"/>
      <family val="3"/>
    </font>
    <font>
      <b/>
      <sz val="24"/>
      <color indexed="16"/>
      <name val="Courier New"/>
      <family val="3"/>
    </font>
    <font>
      <sz val="11"/>
      <color indexed="9"/>
      <name val="Calibri"/>
      <family val="2"/>
    </font>
    <font>
      <sz val="8"/>
      <name val="Times New Roman"/>
      <family val="1"/>
    </font>
    <font>
      <sz val="10"/>
      <color indexed="16"/>
      <name val="Arial"/>
      <family val="2"/>
    </font>
    <font>
      <sz val="11"/>
      <color indexed="20"/>
      <name val="Calibri"/>
      <family val="2"/>
    </font>
    <font>
      <sz val="12"/>
      <name val="Tms Rmn"/>
    </font>
    <font>
      <sz val="12"/>
      <name val="Tms Rmn"/>
      <family val="1"/>
    </font>
    <font>
      <b/>
      <sz val="11"/>
      <color indexed="53"/>
      <name val="Calibri"/>
      <family val="2"/>
    </font>
    <font>
      <b/>
      <sz val="10"/>
      <color indexed="16"/>
      <name val="Arial"/>
      <family val="2"/>
    </font>
    <font>
      <sz val="10"/>
      <color indexed="55"/>
      <name val="Arial"/>
      <family val="2"/>
    </font>
    <font>
      <b/>
      <sz val="11"/>
      <color indexed="9"/>
      <name val="Calibri"/>
      <family val="2"/>
    </font>
    <font>
      <sz val="10"/>
      <name val="Helv"/>
    </font>
    <font>
      <sz val="10"/>
      <name val="Helv"/>
      <family val="2"/>
    </font>
    <font>
      <sz val="10"/>
      <name val="MS Serif"/>
      <family val="1"/>
    </font>
    <font>
      <sz val="10"/>
      <name val="Courier"/>
      <family val="3"/>
    </font>
    <font>
      <sz val="10"/>
      <name val="Courier New"/>
      <family val="3"/>
    </font>
    <font>
      <sz val="11"/>
      <name val="Book Antiqua"/>
      <family val="1"/>
    </font>
    <font>
      <b/>
      <sz val="11"/>
      <color indexed="8"/>
      <name val="Calibri"/>
      <family val="2"/>
    </font>
    <font>
      <sz val="10"/>
      <color indexed="16"/>
      <name val="MS Serif"/>
      <family val="1"/>
    </font>
    <font>
      <b/>
      <sz val="10"/>
      <color indexed="36"/>
      <name val="Arial"/>
      <family val="2"/>
    </font>
    <font>
      <b/>
      <sz val="10"/>
      <color indexed="25"/>
      <name val="Arial"/>
      <family val="2"/>
    </font>
    <font>
      <i/>
      <sz val="11"/>
      <color indexed="23"/>
      <name val="Calibri"/>
      <family val="2"/>
    </font>
    <font>
      <sz val="10"/>
      <color indexed="23"/>
      <name val="Arial"/>
      <family val="2"/>
    </font>
    <font>
      <sz val="11"/>
      <color indexed="17"/>
      <name val="Calibri"/>
      <family val="2"/>
    </font>
    <font>
      <sz val="8"/>
      <name val="Arial"/>
      <family val="2"/>
    </font>
    <font>
      <u/>
      <sz val="11"/>
      <name val="Arial"/>
      <family val="2"/>
    </font>
    <font>
      <b/>
      <sz val="15"/>
      <color indexed="59"/>
      <name val="Calibri"/>
      <family val="2"/>
    </font>
    <font>
      <b/>
      <sz val="13"/>
      <color indexed="59"/>
      <name val="Calibri"/>
      <family val="2"/>
    </font>
    <font>
      <b/>
      <sz val="11"/>
      <color indexed="59"/>
      <name val="Calibri"/>
      <family val="2"/>
    </font>
    <font>
      <u/>
      <sz val="10"/>
      <color indexed="12"/>
      <name val="Arial"/>
      <family val="2"/>
    </font>
    <font>
      <sz val="12"/>
      <name val="Helv"/>
    </font>
    <font>
      <sz val="12"/>
      <name val="Helv"/>
      <family val="2"/>
    </font>
    <font>
      <b/>
      <sz val="13"/>
      <color indexed="9"/>
      <name val="Times New Roman"/>
      <family val="1"/>
    </font>
    <font>
      <sz val="11"/>
      <color indexed="53"/>
      <name val="Calibri"/>
      <family val="2"/>
    </font>
    <font>
      <sz val="12"/>
      <color indexed="9"/>
      <name val="Helv"/>
    </font>
    <font>
      <sz val="12"/>
      <color indexed="9"/>
      <name val="Helv"/>
      <family val="2"/>
    </font>
    <font>
      <sz val="11"/>
      <color indexed="60"/>
      <name val="Calibri"/>
      <family val="2"/>
    </font>
    <font>
      <sz val="7"/>
      <name val="Small Fonts"/>
      <family val="2"/>
    </font>
    <font>
      <b/>
      <i/>
      <sz val="16"/>
      <name val="Helv"/>
    </font>
    <font>
      <b/>
      <i/>
      <sz val="16"/>
      <name val="Helv"/>
      <family val="2"/>
    </font>
    <font>
      <sz val="10"/>
      <color indexed="17"/>
      <name val="Arial"/>
      <family val="2"/>
    </font>
    <font>
      <b/>
      <sz val="11"/>
      <color indexed="63"/>
      <name val="Calibri"/>
      <family val="2"/>
    </font>
    <font>
      <sz val="10"/>
      <name val="Tms Rmn"/>
    </font>
    <font>
      <sz val="10"/>
      <name val="Tms Rmn"/>
      <family val="1"/>
    </font>
    <font>
      <sz val="10"/>
      <name val="MS Sans Serif"/>
      <family val="2"/>
    </font>
    <font>
      <b/>
      <sz val="10"/>
      <color indexed="56"/>
      <name val="Arial"/>
      <family val="2"/>
    </font>
    <font>
      <b/>
      <sz val="18"/>
      <color indexed="62"/>
      <name val="Cambria"/>
      <family val="2"/>
    </font>
    <font>
      <b/>
      <sz val="16"/>
      <color indexed="9"/>
      <name val="Arial"/>
      <family val="2"/>
    </font>
    <font>
      <b/>
      <sz val="12"/>
      <color indexed="9"/>
      <name val="Arial"/>
      <family val="2"/>
    </font>
    <font>
      <sz val="12"/>
      <color indexed="9"/>
      <name val="Arial"/>
      <family val="2"/>
    </font>
    <font>
      <b/>
      <sz val="24"/>
      <color indexed="8"/>
      <name val="Courier"/>
      <family val="3"/>
    </font>
    <font>
      <b/>
      <sz val="24"/>
      <color indexed="8"/>
      <name val="Courier New"/>
      <family val="3"/>
    </font>
    <font>
      <b/>
      <sz val="8"/>
      <color indexed="8"/>
      <name val="Helv"/>
    </font>
    <font>
      <b/>
      <sz val="8"/>
      <color indexed="8"/>
      <name val="Helv"/>
      <family val="2"/>
    </font>
    <font>
      <b/>
      <sz val="10"/>
      <name val="Arial"/>
      <family val="2"/>
    </font>
    <font>
      <b/>
      <sz val="11"/>
      <color indexed="9"/>
      <name val="Times New Roman"/>
      <family val="1"/>
    </font>
    <font>
      <b/>
      <sz val="18"/>
      <color indexed="59"/>
      <name val="Cambria"/>
      <family val="2"/>
    </font>
    <font>
      <sz val="11"/>
      <color indexed="10"/>
      <name val="Calibri"/>
      <family val="2"/>
    </font>
    <font>
      <b/>
      <sz val="10"/>
      <color indexed="18"/>
      <name val="Arial"/>
      <family val="2"/>
    </font>
    <font>
      <sz val="10"/>
      <name val="Arial"/>
      <family val="2"/>
    </font>
    <font>
      <sz val="10"/>
      <name val="Arial"/>
      <family val="2"/>
    </font>
    <font>
      <b/>
      <sz val="12"/>
      <color theme="0"/>
      <name val="Book Antiqua"/>
      <family val="1"/>
    </font>
    <font>
      <b/>
      <sz val="11"/>
      <name val="Book Antiqua"/>
      <family val="1"/>
    </font>
    <font>
      <b/>
      <sz val="12"/>
      <name val="Book Antiqua"/>
      <family val="1"/>
    </font>
    <font>
      <sz val="12"/>
      <name val="Book Antiqua"/>
      <family val="1"/>
    </font>
    <font>
      <b/>
      <sz val="10"/>
      <name val="Book Antiqua"/>
      <family val="1"/>
    </font>
    <font>
      <sz val="10"/>
      <name val="Book Antiqua"/>
      <family val="1"/>
    </font>
    <font>
      <b/>
      <u/>
      <sz val="11"/>
      <name val="Book Antiqua"/>
      <family val="1"/>
    </font>
    <font>
      <sz val="11"/>
      <color indexed="10"/>
      <name val="Book Antiqua"/>
      <family val="1"/>
    </font>
    <font>
      <sz val="11"/>
      <color indexed="8"/>
      <name val="Book Antiqua"/>
      <family val="1"/>
    </font>
    <font>
      <sz val="12"/>
      <color indexed="8"/>
      <name val="Book Antiqua"/>
      <family val="1"/>
    </font>
    <font>
      <sz val="12"/>
      <color rgb="FFFF0000"/>
      <name val="Book Antiqua"/>
      <family val="1"/>
    </font>
  </fonts>
  <fills count="56">
    <fill>
      <patternFill patternType="none"/>
    </fill>
    <fill>
      <patternFill patternType="gray125"/>
    </fill>
    <fill>
      <patternFill patternType="solid">
        <fgColor indexed="31"/>
        <bgColor indexed="26"/>
      </patternFill>
    </fill>
    <fill>
      <patternFill patternType="solid">
        <fgColor indexed="45"/>
        <bgColor indexed="51"/>
      </patternFill>
    </fill>
    <fill>
      <patternFill patternType="solid">
        <fgColor indexed="42"/>
        <bgColor indexed="26"/>
      </patternFill>
    </fill>
    <fill>
      <patternFill patternType="solid">
        <fgColor indexed="26"/>
        <bgColor indexed="31"/>
      </patternFill>
    </fill>
    <fill>
      <patternFill patternType="solid">
        <fgColor indexed="27"/>
        <bgColor indexed="31"/>
      </patternFill>
    </fill>
    <fill>
      <patternFill patternType="solid">
        <fgColor indexed="47"/>
        <bgColor indexed="43"/>
      </patternFill>
    </fill>
    <fill>
      <patternFill patternType="solid">
        <fgColor indexed="24"/>
        <bgColor indexed="40"/>
      </patternFill>
    </fill>
    <fill>
      <patternFill patternType="solid">
        <fgColor indexed="40"/>
        <bgColor indexed="24"/>
      </patternFill>
    </fill>
    <fill>
      <patternFill patternType="solid">
        <fgColor indexed="59"/>
        <bgColor indexed="63"/>
      </patternFill>
    </fill>
    <fill>
      <patternFill patternType="solid">
        <fgColor indexed="38"/>
        <bgColor indexed="57"/>
      </patternFill>
    </fill>
    <fill>
      <patternFill patternType="solid">
        <fgColor indexed="29"/>
        <bgColor indexed="52"/>
      </patternFill>
    </fill>
    <fill>
      <patternFill patternType="solid">
        <fgColor indexed="22"/>
        <bgColor indexed="44"/>
      </patternFill>
    </fill>
    <fill>
      <patternFill patternType="solid">
        <fgColor indexed="55"/>
        <bgColor indexed="40"/>
      </patternFill>
    </fill>
    <fill>
      <patternFill patternType="solid">
        <fgColor indexed="25"/>
        <bgColor indexed="60"/>
      </patternFill>
    </fill>
    <fill>
      <patternFill patternType="solid">
        <fgColor indexed="34"/>
        <bgColor indexed="44"/>
      </patternFill>
    </fill>
    <fill>
      <patternFill patternType="solid">
        <fgColor indexed="54"/>
        <bgColor indexed="23"/>
      </patternFill>
    </fill>
    <fill>
      <patternFill patternType="solid">
        <fgColor indexed="47"/>
        <bgColor indexed="11"/>
      </patternFill>
    </fill>
    <fill>
      <patternFill patternType="solid">
        <fgColor indexed="49"/>
        <bgColor indexed="38"/>
      </patternFill>
    </fill>
    <fill>
      <patternFill patternType="solid">
        <fgColor indexed="43"/>
        <bgColor indexed="35"/>
      </patternFill>
    </fill>
    <fill>
      <patternFill patternType="solid">
        <fgColor indexed="57"/>
        <bgColor indexed="64"/>
      </patternFill>
    </fill>
    <fill>
      <patternFill patternType="solid">
        <fgColor indexed="57"/>
        <bgColor indexed="38"/>
      </patternFill>
    </fill>
    <fill>
      <patternFill patternType="solid">
        <fgColor indexed="43"/>
        <bgColor indexed="26"/>
      </patternFill>
    </fill>
    <fill>
      <patternFill patternType="solid">
        <fgColor indexed="9"/>
        <bgColor indexed="41"/>
      </patternFill>
    </fill>
    <fill>
      <patternFill patternType="solid">
        <fgColor indexed="50"/>
        <bgColor indexed="64"/>
      </patternFill>
    </fill>
    <fill>
      <patternFill patternType="solid">
        <fgColor indexed="17"/>
        <bgColor indexed="64"/>
      </patternFill>
    </fill>
    <fill>
      <patternFill patternType="solid">
        <fgColor indexed="17"/>
        <bgColor indexed="57"/>
      </patternFill>
    </fill>
    <fill>
      <patternFill patternType="solid">
        <fgColor indexed="30"/>
        <bgColor indexed="40"/>
      </patternFill>
    </fill>
    <fill>
      <patternFill patternType="solid">
        <fgColor indexed="42"/>
        <bgColor indexed="41"/>
      </patternFill>
    </fill>
    <fill>
      <patternFill patternType="solid">
        <fgColor indexed="35"/>
        <bgColor indexed="43"/>
      </patternFill>
    </fill>
    <fill>
      <patternFill patternType="lightGray">
        <bgColor indexed="9"/>
      </patternFill>
    </fill>
    <fill>
      <patternFill patternType="lightUp">
        <fgColor indexed="14"/>
        <bgColor indexed="45"/>
      </patternFill>
    </fill>
    <fill>
      <patternFill patternType="solid">
        <fgColor indexed="46"/>
        <bgColor indexed="55"/>
      </patternFill>
    </fill>
    <fill>
      <patternFill patternType="solid">
        <fgColor indexed="9"/>
        <bgColor indexed="64"/>
      </patternFill>
    </fill>
    <fill>
      <patternFill patternType="lightDown">
        <fgColor indexed="23"/>
      </patternFill>
    </fill>
    <fill>
      <patternFill patternType="solid">
        <fgColor indexed="41"/>
        <bgColor indexed="26"/>
      </patternFill>
    </fill>
    <fill>
      <patternFill patternType="solid">
        <fgColor indexed="22"/>
        <bgColor indexed="64"/>
      </patternFill>
    </fill>
    <fill>
      <patternFill patternType="solid">
        <fgColor indexed="63"/>
        <bgColor indexed="64"/>
      </patternFill>
    </fill>
    <fill>
      <patternFill patternType="solid">
        <fgColor indexed="63"/>
        <bgColor indexed="59"/>
      </patternFill>
    </fill>
    <fill>
      <patternFill patternType="solid">
        <fgColor indexed="26"/>
        <bgColor indexed="64"/>
      </patternFill>
    </fill>
    <fill>
      <patternFill patternType="solid">
        <fgColor indexed="15"/>
      </patternFill>
    </fill>
    <fill>
      <patternFill patternType="solid">
        <fgColor indexed="15"/>
        <bgColor indexed="35"/>
      </patternFill>
    </fill>
    <fill>
      <patternFill patternType="solid">
        <fgColor indexed="62"/>
        <bgColor indexed="64"/>
      </patternFill>
    </fill>
    <fill>
      <patternFill patternType="solid">
        <fgColor indexed="12"/>
      </patternFill>
    </fill>
    <fill>
      <patternFill patternType="solid">
        <fgColor indexed="12"/>
        <bgColor indexed="39"/>
      </patternFill>
    </fill>
    <fill>
      <patternFill patternType="solid">
        <fgColor indexed="55"/>
        <bgColor indexed="64"/>
      </patternFill>
    </fill>
    <fill>
      <patternFill patternType="solid">
        <fgColor indexed="42"/>
        <bgColor indexed="64"/>
      </patternFill>
    </fill>
    <fill>
      <patternFill patternType="solid">
        <fgColor indexed="62"/>
        <bgColor indexed="59"/>
      </patternFill>
    </fill>
    <fill>
      <patternFill patternType="solid">
        <fgColor indexed="62"/>
        <bgColor indexed="56"/>
      </patternFill>
    </fill>
    <fill>
      <patternFill patternType="solid">
        <fgColor indexed="47"/>
        <bgColor indexed="64"/>
      </patternFill>
    </fill>
    <fill>
      <patternFill patternType="solid">
        <fgColor indexed="12"/>
        <bgColor indexed="64"/>
      </patternFill>
    </fill>
    <fill>
      <patternFill patternType="solid">
        <fgColor indexed="48"/>
        <bgColor indexed="64"/>
      </patternFill>
    </fill>
    <fill>
      <patternFill patternType="solid">
        <fgColor indexed="48"/>
        <bgColor indexed="30"/>
      </patternFill>
    </fill>
    <fill>
      <patternFill patternType="solid">
        <fgColor theme="0"/>
        <bgColor indexed="64"/>
      </patternFill>
    </fill>
    <fill>
      <patternFill patternType="solid">
        <fgColor rgb="FF92D050"/>
        <bgColor indexed="64"/>
      </patternFill>
    </fill>
  </fills>
  <borders count="31">
    <border>
      <left/>
      <right/>
      <top/>
      <bottom/>
      <diagonal/>
    </border>
    <border>
      <left style="thin">
        <color indexed="16"/>
      </left>
      <right style="thin">
        <color indexed="16"/>
      </right>
      <top style="thin">
        <color indexed="16"/>
      </top>
      <bottom style="thin">
        <color indexed="16"/>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medium">
        <color indexed="8"/>
      </top>
      <bottom/>
      <diagonal/>
    </border>
    <border>
      <left style="thin">
        <color indexed="36"/>
      </left>
      <right style="thin">
        <color indexed="36"/>
      </right>
      <top style="thin">
        <color indexed="36"/>
      </top>
      <bottom style="thin">
        <color indexed="36"/>
      </bottom>
      <diagonal/>
    </border>
    <border>
      <left style="thin">
        <color indexed="25"/>
      </left>
      <right style="thin">
        <color indexed="25"/>
      </right>
      <top style="thin">
        <color indexed="25"/>
      </top>
      <bottom style="thin">
        <color indexed="25"/>
      </bottom>
      <diagonal/>
    </border>
    <border>
      <left/>
      <right/>
      <top style="thin">
        <color indexed="64"/>
      </top>
      <bottom style="thin">
        <color indexed="64"/>
      </bottom>
      <diagonal/>
    </border>
    <border>
      <left/>
      <right/>
      <top style="thin">
        <color indexed="8"/>
      </top>
      <bottom style="thin">
        <color indexed="8"/>
      </bottom>
      <diagonal/>
    </border>
    <border>
      <left/>
      <right/>
      <top/>
      <bottom style="thick">
        <color indexed="38"/>
      </bottom>
      <diagonal/>
    </border>
    <border>
      <left/>
      <right/>
      <top/>
      <bottom style="thick">
        <color indexed="24"/>
      </bottom>
      <diagonal/>
    </border>
    <border>
      <left/>
      <right/>
      <top/>
      <bottom style="medium">
        <color indexed="24"/>
      </bottom>
      <diagonal/>
    </border>
    <border>
      <left/>
      <right/>
      <top style="thin">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7"/>
      </left>
      <right style="thin">
        <color indexed="17"/>
      </right>
      <top style="thin">
        <color indexed="17"/>
      </top>
      <bottom style="thin">
        <color indexed="17"/>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8"/>
      </top>
      <bottom style="double">
        <color indexed="8"/>
      </bottom>
      <diagonal/>
    </border>
    <border>
      <left/>
      <right/>
      <top style="thin">
        <color indexed="38"/>
      </top>
      <bottom style="double">
        <color indexed="38"/>
      </bottom>
      <diagonal/>
    </border>
    <border>
      <left style="thin">
        <color indexed="18"/>
      </left>
      <right style="thin">
        <color indexed="18"/>
      </right>
      <top style="thin">
        <color indexed="18"/>
      </top>
      <bottom style="thin">
        <color indexed="18"/>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s>
  <cellStyleXfs count="552">
    <xf numFmtId="0" fontId="0" fillId="0" borderId="0"/>
    <xf numFmtId="0" fontId="2" fillId="0" borderId="0" applyFont="0" applyFill="0" applyBorder="0" applyAlignment="0" applyProtection="0"/>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2" fillId="0" borderId="0" applyFill="0" applyBorder="0" applyAlignment="0" applyProtection="0"/>
    <xf numFmtId="0" fontId="2" fillId="0" borderId="0" applyFill="0" applyBorder="0" applyAlignment="0" applyProtection="0"/>
    <xf numFmtId="0" fontId="2" fillId="0" borderId="0" applyFill="0" applyBorder="0" applyProtection="0">
      <alignment vertical="center"/>
    </xf>
    <xf numFmtId="0" fontId="2" fillId="0" borderId="0" applyFill="0" applyBorder="0" applyProtection="0">
      <alignment vertical="center"/>
    </xf>
    <xf numFmtId="0" fontId="2" fillId="0" borderId="0" applyFont="0" applyFill="0" applyAlignment="0" applyProtection="0"/>
    <xf numFmtId="0" fontId="5" fillId="0" borderId="0" applyFill="0" applyProtection="0">
      <alignment vertical="center"/>
    </xf>
    <xf numFmtId="0" fontId="2" fillId="0" borderId="0" applyFont="0" applyFill="0" applyBorder="0" applyAlignment="0" applyProtection="0"/>
    <xf numFmtId="0" fontId="5" fillId="0" borderId="0" applyFill="0" applyProtection="0">
      <alignment vertical="center"/>
    </xf>
    <xf numFmtId="0" fontId="5" fillId="0" borderId="0" applyFill="0" applyBorder="0" applyProtection="0">
      <alignment vertical="center"/>
    </xf>
    <xf numFmtId="0" fontId="5" fillId="0" borderId="0" applyFill="0" applyBorder="0" applyProtection="0">
      <alignment vertical="center"/>
    </xf>
    <xf numFmtId="0" fontId="5" fillId="0" borderId="0" applyFill="0" applyProtection="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5" fillId="0" borderId="0" applyFill="0" applyBorder="0" applyProtection="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5" fillId="0" borderId="0" applyFill="0" applyBorder="0" applyProtection="0">
      <alignment vertical="center"/>
    </xf>
    <xf numFmtId="0" fontId="5" fillId="0" borderId="0" applyFill="0" applyBorder="0" applyProtection="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5" fillId="0" borderId="0" applyFill="0" applyBorder="0" applyProtection="0">
      <alignment vertical="center"/>
    </xf>
    <xf numFmtId="0" fontId="5" fillId="0" borderId="0" applyFill="0" applyProtection="0">
      <alignment vertical="center"/>
    </xf>
    <xf numFmtId="0" fontId="5" fillId="0" borderId="0" applyFill="0" applyProtection="0">
      <alignment vertical="center"/>
    </xf>
    <xf numFmtId="0" fontId="2" fillId="0" borderId="0" applyFont="0" applyFill="0" applyBorder="0" applyAlignment="0" applyProtection="0"/>
    <xf numFmtId="0" fontId="5" fillId="0" borderId="0" applyFill="0" applyProtection="0">
      <alignment vertical="center"/>
    </xf>
    <xf numFmtId="0" fontId="5" fillId="0" borderId="0" applyFill="0" applyProtection="0">
      <alignment vertical="center"/>
    </xf>
    <xf numFmtId="0" fontId="5" fillId="0" borderId="0" applyFill="0" applyProtection="0">
      <alignment vertical="center"/>
    </xf>
    <xf numFmtId="0" fontId="2" fillId="0" borderId="0" applyFont="0" applyFill="0" applyBorder="0" applyAlignment="0" applyProtection="0"/>
    <xf numFmtId="0" fontId="5" fillId="0" borderId="0" applyFill="0" applyProtection="0">
      <alignment vertical="center"/>
    </xf>
    <xf numFmtId="0" fontId="5" fillId="0" borderId="0" applyFill="0" applyBorder="0" applyProtection="0">
      <alignment vertical="center"/>
    </xf>
    <xf numFmtId="0" fontId="5" fillId="0" borderId="0" applyFill="0" applyProtection="0">
      <alignment vertical="center"/>
    </xf>
    <xf numFmtId="0" fontId="5" fillId="0" borderId="0" applyFill="0" applyBorder="0" applyProtection="0">
      <alignment vertical="center"/>
    </xf>
    <xf numFmtId="0" fontId="5" fillId="0" borderId="0" applyFill="0" applyBorder="0" applyProtection="0">
      <alignment vertical="center"/>
    </xf>
    <xf numFmtId="0" fontId="2" fillId="0" borderId="0" applyFont="0" applyFill="0" applyBorder="0" applyAlignment="0" applyProtection="0"/>
    <xf numFmtId="0" fontId="5" fillId="0" borderId="0" applyFill="0" applyProtection="0">
      <alignment vertical="center"/>
    </xf>
    <xf numFmtId="0" fontId="2" fillId="0" borderId="0" applyFont="0" applyFill="0" applyBorder="0" applyAlignment="0" applyProtection="0"/>
    <xf numFmtId="0" fontId="5" fillId="0" borderId="0" applyFill="0" applyBorder="0" applyProtection="0">
      <alignment vertical="center"/>
    </xf>
    <xf numFmtId="0" fontId="2" fillId="0" borderId="0" applyFont="0" applyFill="0" applyBorder="0" applyAlignment="0" applyProtection="0"/>
    <xf numFmtId="0" fontId="5" fillId="0" borderId="0" applyFill="0" applyBorder="0" applyProtection="0">
      <alignment vertical="center"/>
    </xf>
    <xf numFmtId="0" fontId="2" fillId="0" borderId="0"/>
    <xf numFmtId="0" fontId="2" fillId="0" borderId="0"/>
    <xf numFmtId="0" fontId="2" fillId="0" borderId="0"/>
    <xf numFmtId="0" fontId="2" fillId="0" borderId="0"/>
    <xf numFmtId="0" fontId="2" fillId="0" borderId="0"/>
    <xf numFmtId="166" fontId="6" fillId="0" borderId="0">
      <protection locked="0"/>
    </xf>
    <xf numFmtId="166" fontId="7" fillId="0" borderId="0">
      <protection locked="0"/>
    </xf>
    <xf numFmtId="166" fontId="7" fillId="0" borderId="0">
      <protection locked="0"/>
    </xf>
    <xf numFmtId="166" fontId="7" fillId="0" borderId="0">
      <protection locked="0"/>
    </xf>
    <xf numFmtId="166" fontId="6" fillId="0" borderId="0">
      <protection locked="0"/>
    </xf>
    <xf numFmtId="166" fontId="8" fillId="0" borderId="0">
      <protection locked="0"/>
    </xf>
    <xf numFmtId="166" fontId="9" fillId="0" borderId="0">
      <protection locked="0"/>
    </xf>
    <xf numFmtId="166" fontId="9" fillId="0" borderId="0">
      <protection locked="0"/>
    </xf>
    <xf numFmtId="166" fontId="9" fillId="0" borderId="0">
      <protection locked="0"/>
    </xf>
    <xf numFmtId="0" fontId="3" fillId="2" borderId="0" applyNumberFormat="0" applyProtection="0">
      <alignment vertical="center"/>
    </xf>
    <xf numFmtId="0" fontId="3" fillId="2" borderId="0" applyNumberFormat="0" applyProtection="0">
      <alignment vertical="center"/>
    </xf>
    <xf numFmtId="0" fontId="3" fillId="2"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166" fontId="10" fillId="0" borderId="0">
      <protection locked="0"/>
    </xf>
    <xf numFmtId="166" fontId="11" fillId="0" borderId="0">
      <protection locked="0"/>
    </xf>
    <xf numFmtId="166" fontId="11" fillId="0" borderId="0">
      <protection locked="0"/>
    </xf>
    <xf numFmtId="166" fontId="11" fillId="0" borderId="0">
      <protection locked="0"/>
    </xf>
    <xf numFmtId="166" fontId="10" fillId="0" borderId="0">
      <protection locked="0"/>
    </xf>
    <xf numFmtId="166" fontId="12" fillId="0" borderId="0">
      <protection locked="0"/>
    </xf>
    <xf numFmtId="166" fontId="13" fillId="0" borderId="0">
      <protection locked="0"/>
    </xf>
    <xf numFmtId="166" fontId="13" fillId="0" borderId="0">
      <protection locked="0"/>
    </xf>
    <xf numFmtId="166" fontId="13" fillId="0" borderId="0">
      <protection locked="0"/>
    </xf>
    <xf numFmtId="166" fontId="12" fillId="0" borderId="0">
      <protection locked="0"/>
    </xf>
    <xf numFmtId="166" fontId="14" fillId="0" borderId="0">
      <protection locked="0"/>
    </xf>
    <xf numFmtId="166" fontId="15" fillId="0" borderId="0">
      <protection locked="0"/>
    </xf>
    <xf numFmtId="166" fontId="15" fillId="0" borderId="0">
      <protection locked="0"/>
    </xf>
    <xf numFmtId="166" fontId="15" fillId="0" borderId="0">
      <protection locked="0"/>
    </xf>
    <xf numFmtId="166" fontId="14" fillId="0" borderId="0">
      <protection locked="0"/>
    </xf>
    <xf numFmtId="0" fontId="3" fillId="2" borderId="0" applyNumberFormat="0" applyProtection="0">
      <alignment vertical="center"/>
    </xf>
    <xf numFmtId="0" fontId="3" fillId="2" borderId="0" applyNumberFormat="0" applyProtection="0">
      <alignment vertical="center"/>
    </xf>
    <xf numFmtId="0" fontId="3" fillId="2"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3"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4"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5"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6"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0" fontId="3" fillId="7"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3" borderId="0" applyNumberFormat="0" applyProtection="0">
      <alignment vertical="center"/>
    </xf>
    <xf numFmtId="0" fontId="16" fillId="3" borderId="0" applyNumberFormat="0" applyProtection="0">
      <alignment vertical="center"/>
    </xf>
    <xf numFmtId="0" fontId="16" fillId="3" borderId="0" applyNumberFormat="0" applyProtection="0">
      <alignment vertical="center"/>
    </xf>
    <xf numFmtId="0" fontId="16" fillId="4" borderId="0" applyNumberFormat="0" applyProtection="0">
      <alignment vertical="center"/>
    </xf>
    <xf numFmtId="0" fontId="16" fillId="4" borderId="0" applyNumberFormat="0" applyProtection="0">
      <alignment vertical="center"/>
    </xf>
    <xf numFmtId="0" fontId="16" fillId="4" borderId="0" applyNumberFormat="0" applyProtection="0">
      <alignment vertical="center"/>
    </xf>
    <xf numFmtId="0" fontId="16" fillId="9" borderId="0" applyNumberFormat="0" applyProtection="0">
      <alignment vertical="center"/>
    </xf>
    <xf numFmtId="0" fontId="16" fillId="9" borderId="0" applyNumberFormat="0" applyProtection="0">
      <alignment vertical="center"/>
    </xf>
    <xf numFmtId="0" fontId="16" fillId="9"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8" borderId="0" applyNumberFormat="0" applyProtection="0">
      <alignment vertical="center"/>
    </xf>
    <xf numFmtId="0" fontId="16" fillId="7" borderId="0" applyNumberFormat="0" applyProtection="0">
      <alignment vertical="center"/>
    </xf>
    <xf numFmtId="0" fontId="16" fillId="7" borderId="0" applyNumberFormat="0" applyProtection="0">
      <alignment vertical="center"/>
    </xf>
    <xf numFmtId="0" fontId="16" fillId="7" borderId="0" applyNumberFormat="0" applyProtection="0">
      <alignment vertical="center"/>
    </xf>
    <xf numFmtId="0" fontId="3" fillId="6" borderId="0" applyNumberFormat="0" applyBorder="0" applyProtection="0">
      <alignment vertical="center"/>
    </xf>
    <xf numFmtId="0" fontId="3" fillId="6" borderId="0" applyNumberFormat="0" applyBorder="0" applyProtection="0">
      <alignment vertical="center"/>
    </xf>
    <xf numFmtId="0" fontId="16" fillId="10" borderId="0" applyNumberFormat="0" applyBorder="0" applyProtection="0">
      <alignment vertical="center"/>
    </xf>
    <xf numFmtId="0" fontId="16" fillId="11" borderId="0" applyNumberFormat="0" applyProtection="0">
      <alignment vertical="center"/>
    </xf>
    <xf numFmtId="0" fontId="16" fillId="11" borderId="0" applyNumberFormat="0" applyProtection="0">
      <alignment vertical="center"/>
    </xf>
    <xf numFmtId="0" fontId="16" fillId="11" borderId="0" applyNumberFormat="0" applyProtection="0">
      <alignment vertical="center"/>
    </xf>
    <xf numFmtId="0" fontId="3" fillId="12" borderId="0" applyNumberFormat="0" applyBorder="0" applyProtection="0">
      <alignment vertical="center"/>
    </xf>
    <xf numFmtId="0" fontId="3" fillId="13" borderId="0" applyNumberFormat="0" applyBorder="0" applyProtection="0">
      <alignment vertical="center"/>
    </xf>
    <xf numFmtId="0" fontId="16" fillId="14" borderId="0" applyNumberFormat="0" applyBorder="0" applyProtection="0">
      <alignment vertical="center"/>
    </xf>
    <xf numFmtId="0" fontId="16" fillId="15" borderId="0" applyNumberFormat="0" applyProtection="0">
      <alignment vertical="center"/>
    </xf>
    <xf numFmtId="0" fontId="16" fillId="15" borderId="0" applyNumberFormat="0" applyProtection="0">
      <alignment vertical="center"/>
    </xf>
    <xf numFmtId="0" fontId="16" fillId="15" borderId="0" applyNumberFormat="0" applyProtection="0">
      <alignment vertical="center"/>
    </xf>
    <xf numFmtId="0" fontId="3" fillId="12" borderId="0" applyNumberFormat="0" applyBorder="0" applyProtection="0">
      <alignment vertical="center"/>
    </xf>
    <xf numFmtId="0" fontId="3" fillId="15" borderId="0" applyNumberFormat="0" applyBorder="0" applyProtection="0">
      <alignment vertical="center"/>
    </xf>
    <xf numFmtId="0" fontId="16" fillId="13" borderId="0" applyNumberFormat="0" applyBorder="0" applyProtection="0">
      <alignment vertical="center"/>
    </xf>
    <xf numFmtId="0" fontId="16" fillId="16" borderId="0" applyNumberFormat="0" applyProtection="0">
      <alignment vertical="center"/>
    </xf>
    <xf numFmtId="0" fontId="16" fillId="16" borderId="0" applyNumberFormat="0" applyProtection="0">
      <alignment vertical="center"/>
    </xf>
    <xf numFmtId="0" fontId="16" fillId="16" borderId="0" applyNumberFormat="0" applyProtection="0">
      <alignment vertical="center"/>
    </xf>
    <xf numFmtId="0" fontId="3" fillId="6" borderId="0" applyNumberFormat="0" applyBorder="0" applyProtection="0">
      <alignment vertical="center"/>
    </xf>
    <xf numFmtId="0" fontId="3" fillId="13" borderId="0" applyNumberFormat="0" applyBorder="0" applyProtection="0">
      <alignment vertical="center"/>
    </xf>
    <xf numFmtId="0" fontId="16" fillId="13" borderId="0" applyNumberFormat="0" applyBorder="0" applyProtection="0">
      <alignment vertical="center"/>
    </xf>
    <xf numFmtId="0" fontId="16" fillId="17" borderId="0" applyNumberFormat="0" applyProtection="0">
      <alignment vertical="center"/>
    </xf>
    <xf numFmtId="0" fontId="16" fillId="17" borderId="0" applyNumberFormat="0" applyProtection="0">
      <alignment vertical="center"/>
    </xf>
    <xf numFmtId="0" fontId="16" fillId="17" borderId="0" applyNumberFormat="0" applyProtection="0">
      <alignment vertical="center"/>
    </xf>
    <xf numFmtId="0" fontId="3" fillId="18" borderId="0" applyNumberFormat="0" applyBorder="0" applyProtection="0">
      <alignment vertical="center"/>
    </xf>
    <xf numFmtId="0" fontId="3" fillId="6" borderId="0" applyNumberFormat="0" applyBorder="0" applyProtection="0">
      <alignment vertical="center"/>
    </xf>
    <xf numFmtId="0" fontId="16" fillId="10" borderId="0" applyNumberFormat="0" applyBorder="0" applyProtection="0">
      <alignment vertical="center"/>
    </xf>
    <xf numFmtId="0" fontId="16" fillId="19" borderId="0" applyNumberFormat="0" applyProtection="0">
      <alignment vertical="center"/>
    </xf>
    <xf numFmtId="0" fontId="16" fillId="19" borderId="0" applyNumberFormat="0" applyProtection="0">
      <alignment vertical="center"/>
    </xf>
    <xf numFmtId="0" fontId="16" fillId="19" borderId="0" applyNumberFormat="0" applyProtection="0">
      <alignment vertical="center"/>
    </xf>
    <xf numFmtId="0" fontId="3" fillId="12" borderId="0" applyNumberFormat="0" applyBorder="0" applyProtection="0">
      <alignment vertical="center"/>
    </xf>
    <xf numFmtId="0" fontId="3" fillId="20" borderId="0" applyNumberFormat="0" applyBorder="0" applyProtection="0">
      <alignment vertical="center"/>
    </xf>
    <xf numFmtId="0" fontId="16" fillId="20" borderId="0" applyNumberFormat="0" applyBorder="0" applyProtection="0">
      <alignment vertical="center"/>
    </xf>
    <xf numFmtId="0" fontId="16" fillId="12" borderId="0" applyNumberFormat="0" applyProtection="0">
      <alignment vertical="center"/>
    </xf>
    <xf numFmtId="0" fontId="16" fillId="12" borderId="0" applyNumberFormat="0" applyProtection="0">
      <alignment vertical="center"/>
    </xf>
    <xf numFmtId="0" fontId="16" fillId="12" borderId="0" applyNumberFormat="0" applyProtection="0">
      <alignment vertical="center"/>
    </xf>
    <xf numFmtId="0" fontId="17" fillId="0" borderId="0">
      <alignment horizontal="center" vertical="top" wrapText="1"/>
      <protection locked="0"/>
    </xf>
    <xf numFmtId="0" fontId="17" fillId="0" borderId="0">
      <alignment horizontal="center" vertical="top" wrapText="1"/>
      <protection locked="0"/>
    </xf>
    <xf numFmtId="0" fontId="17" fillId="0" borderId="0">
      <alignment horizontal="center" vertical="top" wrapText="1"/>
      <protection locked="0"/>
    </xf>
    <xf numFmtId="0" fontId="17" fillId="0" borderId="0">
      <alignment horizontal="center" vertical="top" wrapText="1"/>
      <protection locked="0"/>
    </xf>
    <xf numFmtId="0" fontId="17" fillId="0" borderId="0">
      <alignment horizontal="center" vertical="top" wrapText="1"/>
      <protection locked="0"/>
    </xf>
    <xf numFmtId="0" fontId="18" fillId="21" borderId="1" applyNumberFormat="0"/>
    <xf numFmtId="0" fontId="18" fillId="22" borderId="1" applyNumberFormat="0"/>
    <xf numFmtId="0" fontId="18" fillId="22" borderId="1" applyNumberFormat="0"/>
    <xf numFmtId="0" fontId="18" fillId="22" borderId="1" applyNumberFormat="0"/>
    <xf numFmtId="0" fontId="18" fillId="21" borderId="1" applyNumberFormat="0"/>
    <xf numFmtId="0" fontId="19" fillId="23" borderId="0" applyNumberFormat="0" applyProtection="0">
      <alignment vertical="center"/>
    </xf>
    <xf numFmtId="0" fontId="19" fillId="23" borderId="0" applyNumberFormat="0" applyProtection="0">
      <alignment vertical="center"/>
    </xf>
    <xf numFmtId="0" fontId="19" fillId="23" borderId="0" applyNumberFormat="0" applyProtection="0">
      <alignment vertical="center"/>
    </xf>
    <xf numFmtId="0" fontId="20" fillId="0" borderId="0" applyNumberFormat="0" applyFill="0" applyBorder="0" applyAlignment="0" applyProtection="0"/>
    <xf numFmtId="0" fontId="21" fillId="0" borderId="0" applyNumberFormat="0" applyFill="0" applyProtection="0">
      <alignment vertical="center"/>
    </xf>
    <xf numFmtId="0" fontId="21" fillId="0" borderId="0" applyNumberFormat="0" applyFill="0" applyProtection="0">
      <alignment vertical="center"/>
    </xf>
    <xf numFmtId="0" fontId="21" fillId="0" borderId="0" applyNumberFormat="0" applyFill="0" applyProtection="0">
      <alignment vertical="center"/>
    </xf>
    <xf numFmtId="0" fontId="20" fillId="0" borderId="0" applyNumberFormat="0" applyFill="0" applyBorder="0" applyAlignment="0" applyProtection="0"/>
    <xf numFmtId="167" fontId="2" fillId="0" borderId="0" applyFill="0" applyBorder="0" applyAlignment="0"/>
    <xf numFmtId="168" fontId="2" fillId="0" borderId="0" applyFill="0">
      <alignment vertical="center"/>
    </xf>
    <xf numFmtId="168" fontId="2" fillId="0" borderId="0" applyFill="0">
      <alignment vertical="center"/>
    </xf>
    <xf numFmtId="168" fontId="2" fillId="0" borderId="0" applyFill="0">
      <alignment vertical="center"/>
    </xf>
    <xf numFmtId="167" fontId="2" fillId="0" borderId="0" applyFill="0" applyBorder="0" applyAlignment="0"/>
    <xf numFmtId="0" fontId="22" fillId="24" borderId="2" applyNumberFormat="0" applyProtection="0">
      <alignment vertical="center"/>
    </xf>
    <xf numFmtId="0" fontId="22" fillId="24" borderId="2" applyNumberFormat="0" applyProtection="0">
      <alignment vertical="center"/>
    </xf>
    <xf numFmtId="0" fontId="22" fillId="24" borderId="2" applyNumberFormat="0" applyProtection="0">
      <alignment vertical="center"/>
    </xf>
    <xf numFmtId="0" fontId="23" fillId="25" borderId="3">
      <alignment horizontal="center"/>
    </xf>
    <xf numFmtId="169" fontId="24" fillId="26" borderId="4">
      <alignment horizontal="center"/>
    </xf>
    <xf numFmtId="169" fontId="24" fillId="27" borderId="4">
      <alignment horizontal="center"/>
    </xf>
    <xf numFmtId="169" fontId="24" fillId="27" borderId="4">
      <alignment horizontal="center"/>
    </xf>
    <xf numFmtId="169" fontId="24" fillId="27" borderId="4">
      <alignment horizontal="center"/>
    </xf>
    <xf numFmtId="0" fontId="25" fillId="14" borderId="5" applyNumberFormat="0" applyProtection="0">
      <alignment vertical="center"/>
    </xf>
    <xf numFmtId="0" fontId="25" fillId="14" borderId="5" applyNumberFormat="0" applyProtection="0">
      <alignment vertical="center"/>
    </xf>
    <xf numFmtId="0" fontId="25" fillId="14" borderId="5" applyNumberFormat="0" applyProtection="0">
      <alignment vertical="center"/>
    </xf>
    <xf numFmtId="0" fontId="4" fillId="0" borderId="6">
      <alignment horizontal="center" vertical="center"/>
    </xf>
    <xf numFmtId="0" fontId="4" fillId="0" borderId="7">
      <alignment horizontal="center" vertical="center"/>
    </xf>
    <xf numFmtId="0" fontId="4" fillId="0" borderId="7">
      <alignment horizontal="center" vertical="center"/>
    </xf>
    <xf numFmtId="0" fontId="4" fillId="0" borderId="7">
      <alignment horizontal="center" vertical="center"/>
    </xf>
    <xf numFmtId="0" fontId="4" fillId="0" borderId="6">
      <alignment horizontal="center" vertical="center"/>
    </xf>
    <xf numFmtId="0" fontId="26" fillId="0" borderId="8"/>
    <xf numFmtId="0" fontId="27" fillId="0" borderId="8"/>
    <xf numFmtId="0" fontId="27" fillId="0" borderId="8"/>
    <xf numFmtId="0" fontId="27" fillId="0" borderId="8"/>
    <xf numFmtId="0" fontId="26" fillId="0" borderId="8"/>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0" fontId="5" fillId="0" borderId="0" applyFill="0" applyBorder="0" applyProtection="0">
      <alignment vertical="center"/>
    </xf>
    <xf numFmtId="0" fontId="28" fillId="0" borderId="0" applyNumberFormat="0" applyAlignment="0">
      <alignment horizontal="left"/>
    </xf>
    <xf numFmtId="0" fontId="28" fillId="0" borderId="0" applyNumberFormat="0">
      <alignment vertical="center"/>
    </xf>
    <xf numFmtId="0" fontId="28" fillId="0" borderId="0" applyNumberFormat="0">
      <alignment vertical="center"/>
    </xf>
    <xf numFmtId="0" fontId="28" fillId="0" borderId="0" applyNumberFormat="0">
      <alignment vertical="center"/>
    </xf>
    <xf numFmtId="0" fontId="28" fillId="0" borderId="0" applyNumberFormat="0" applyAlignment="0">
      <alignment horizontal="left"/>
    </xf>
    <xf numFmtId="0" fontId="29" fillId="0" borderId="0" applyNumberFormat="0" applyAlignment="0"/>
    <xf numFmtId="0" fontId="30" fillId="0" borderId="0" applyNumberFormat="0">
      <alignment vertical="center"/>
    </xf>
    <xf numFmtId="0" fontId="30" fillId="0" borderId="0" applyNumberFormat="0">
      <alignment vertical="center"/>
    </xf>
    <xf numFmtId="0" fontId="30" fillId="0" borderId="0" applyNumberFormat="0">
      <alignment vertical="center"/>
    </xf>
    <xf numFmtId="0" fontId="29" fillId="0" borderId="0" applyNumberFormat="0" applyAlignment="0"/>
    <xf numFmtId="0" fontId="26" fillId="0" borderId="8"/>
    <xf numFmtId="0" fontId="27" fillId="0" borderId="8"/>
    <xf numFmtId="0" fontId="27" fillId="0" borderId="8"/>
    <xf numFmtId="0" fontId="27" fillId="0" borderId="8"/>
    <xf numFmtId="0" fontId="26" fillId="0" borderId="8"/>
    <xf numFmtId="171" fontId="2" fillId="0" borderId="9">
      <alignment vertical="center"/>
      <protection locked="0"/>
    </xf>
    <xf numFmtId="171" fontId="2" fillId="0" borderId="3">
      <alignment vertical="center"/>
      <protection locked="0"/>
    </xf>
    <xf numFmtId="171" fontId="2" fillId="0" borderId="3">
      <alignment vertical="center"/>
      <protection locked="0"/>
    </xf>
    <xf numFmtId="171" fontId="2" fillId="0" borderId="3">
      <alignment vertical="center"/>
      <protection locked="0"/>
    </xf>
    <xf numFmtId="171" fontId="2" fillId="0" borderId="9">
      <alignment vertical="center"/>
      <protection locked="0"/>
    </xf>
    <xf numFmtId="15" fontId="31" fillId="0" borderId="10"/>
    <xf numFmtId="15" fontId="31" fillId="0" borderId="11"/>
    <xf numFmtId="15" fontId="31" fillId="0" borderId="11"/>
    <xf numFmtId="15" fontId="31" fillId="0" borderId="11"/>
    <xf numFmtId="15" fontId="31" fillId="0" borderId="10"/>
    <xf numFmtId="0" fontId="32" fillId="28" borderId="0" applyNumberFormat="0" applyBorder="0" applyProtection="0">
      <alignment vertical="center"/>
    </xf>
    <xf numFmtId="0" fontId="32" fillId="29" borderId="0" applyNumberFormat="0" applyBorder="0" applyProtection="0">
      <alignment vertical="center"/>
    </xf>
    <xf numFmtId="0" fontId="32" fillId="30" borderId="0" applyNumberFormat="0" applyBorder="0" applyProtection="0">
      <alignment vertical="center"/>
    </xf>
    <xf numFmtId="0" fontId="2" fillId="31" borderId="9" applyNumberFormat="0"/>
    <xf numFmtId="0" fontId="33" fillId="0" borderId="0" applyNumberFormat="0" applyAlignment="0">
      <alignment horizontal="left"/>
    </xf>
    <xf numFmtId="0" fontId="33" fillId="0" borderId="0" applyNumberFormat="0">
      <alignment vertical="center"/>
    </xf>
    <xf numFmtId="0" fontId="33" fillId="0" borderId="0" applyNumberFormat="0">
      <alignment vertical="center"/>
    </xf>
    <xf numFmtId="0" fontId="33" fillId="0" borderId="0" applyNumberFormat="0">
      <alignment vertical="center"/>
    </xf>
    <xf numFmtId="0" fontId="33" fillId="0" borderId="0" applyNumberFormat="0" applyAlignment="0">
      <alignment horizontal="left"/>
    </xf>
    <xf numFmtId="0" fontId="34" fillId="32" borderId="12" applyNumberFormat="0" applyAlignment="0">
      <alignment horizontal="center"/>
    </xf>
    <xf numFmtId="0" fontId="35" fillId="33" borderId="13" applyNumberFormat="0">
      <alignment vertical="center"/>
    </xf>
    <xf numFmtId="0" fontId="35" fillId="33" borderId="13" applyNumberFormat="0">
      <alignment vertical="center"/>
    </xf>
    <xf numFmtId="0" fontId="35" fillId="33" borderId="13" applyNumberFormat="0">
      <alignment vertical="center"/>
    </xf>
    <xf numFmtId="0" fontId="34" fillId="32" borderId="12" applyNumberFormat="0" applyAlignment="0">
      <alignment horizontal="center"/>
    </xf>
    <xf numFmtId="172" fontId="29" fillId="0" borderId="0" applyFont="0" applyFill="0" applyBorder="0" applyAlignment="0" applyProtection="0"/>
    <xf numFmtId="173" fontId="5" fillId="0" borderId="0" applyFill="0" applyProtection="0">
      <alignment vertical="center"/>
    </xf>
    <xf numFmtId="173" fontId="5" fillId="0" borderId="0" applyFill="0" applyProtection="0">
      <alignment vertical="center"/>
    </xf>
    <xf numFmtId="173" fontId="5" fillId="0" borderId="0" applyFill="0" applyProtection="0">
      <alignment vertical="center"/>
    </xf>
    <xf numFmtId="172" fontId="29" fillId="0" borderId="0" applyFont="0" applyFill="0" applyBorder="0" applyAlignment="0" applyProtection="0"/>
    <xf numFmtId="0" fontId="36" fillId="0" borderId="0" applyNumberFormat="0" applyFill="0" applyProtection="0">
      <alignment vertical="center"/>
    </xf>
    <xf numFmtId="0" fontId="36" fillId="0" borderId="0" applyNumberFormat="0" applyFill="0" applyProtection="0">
      <alignment vertical="center"/>
    </xf>
    <xf numFmtId="0" fontId="36" fillId="0" borderId="0" applyNumberFormat="0" applyFill="0" applyProtection="0">
      <alignment vertical="center"/>
    </xf>
    <xf numFmtId="0" fontId="2" fillId="34" borderId="0" applyNumberFormat="0" applyFont="0" applyAlignment="0"/>
    <xf numFmtId="0" fontId="5" fillId="24" borderId="0" applyNumberFormat="0">
      <alignment vertical="center"/>
    </xf>
    <xf numFmtId="0" fontId="5" fillId="24" borderId="0" applyNumberFormat="0">
      <alignment vertical="center"/>
    </xf>
    <xf numFmtId="0" fontId="5" fillId="24" borderId="0" applyNumberFormat="0">
      <alignment vertical="center"/>
    </xf>
    <xf numFmtId="0" fontId="2" fillId="34" borderId="0" applyNumberFormat="0" applyFont="0" applyAlignment="0"/>
    <xf numFmtId="174" fontId="37" fillId="35" borderId="2"/>
    <xf numFmtId="175" fontId="37" fillId="36" borderId="2"/>
    <xf numFmtId="175" fontId="37" fillId="36" borderId="2"/>
    <xf numFmtId="175" fontId="37" fillId="36" borderId="2"/>
    <xf numFmtId="174" fontId="37" fillId="35" borderId="2"/>
    <xf numFmtId="0" fontId="38" fillId="6" borderId="0" applyNumberFormat="0" applyProtection="0">
      <alignment vertical="center"/>
    </xf>
    <xf numFmtId="0" fontId="38" fillId="6" borderId="0" applyNumberFormat="0" applyProtection="0">
      <alignment vertical="center"/>
    </xf>
    <xf numFmtId="0" fontId="38" fillId="6" borderId="0" applyNumberFormat="0" applyProtection="0">
      <alignment vertical="center"/>
    </xf>
    <xf numFmtId="38" fontId="39" fillId="37" borderId="0" applyNumberFormat="0" applyBorder="0" applyAlignment="0" applyProtection="0"/>
    <xf numFmtId="0" fontId="39" fillId="13" borderId="0" applyNumberFormat="0" applyProtection="0">
      <alignment vertical="center"/>
    </xf>
    <xf numFmtId="0" fontId="39" fillId="13" borderId="0" applyNumberFormat="0" applyProtection="0">
      <alignment vertical="center"/>
    </xf>
    <xf numFmtId="0" fontId="39" fillId="13" borderId="0" applyNumberFormat="0" applyProtection="0">
      <alignment vertical="center"/>
    </xf>
    <xf numFmtId="38" fontId="39" fillId="37" borderId="0" applyNumberFormat="0" applyBorder="0" applyAlignment="0" applyProtection="0"/>
    <xf numFmtId="0" fontId="2" fillId="38" borderId="4" applyNumberFormat="0" applyFont="0" applyAlignment="0"/>
    <xf numFmtId="0" fontId="5" fillId="39" borderId="4" applyNumberFormat="0">
      <alignment vertical="center"/>
    </xf>
    <xf numFmtId="0" fontId="5" fillId="39" borderId="4" applyNumberFormat="0">
      <alignment vertical="center"/>
    </xf>
    <xf numFmtId="0" fontId="5" fillId="39" borderId="4" applyNumberFormat="0">
      <alignment vertical="center"/>
    </xf>
    <xf numFmtId="0" fontId="2" fillId="38" borderId="4" applyNumberFormat="0" applyFont="0" applyAlignment="0"/>
    <xf numFmtId="0" fontId="4" fillId="0" borderId="0" applyNumberFormat="0" applyAlignment="0" applyProtection="0"/>
    <xf numFmtId="0" fontId="4" fillId="0" borderId="0" applyNumberFormat="0" applyProtection="0">
      <alignment vertical="center"/>
    </xf>
    <xf numFmtId="0" fontId="4" fillId="0" borderId="0" applyNumberFormat="0" applyProtection="0">
      <alignment vertical="center"/>
    </xf>
    <xf numFmtId="0" fontId="4" fillId="0" borderId="0" applyNumberFormat="0" applyProtection="0">
      <alignment vertical="center"/>
    </xf>
    <xf numFmtId="0" fontId="4" fillId="0" borderId="0" applyNumberFormat="0" applyAlignment="0" applyProtection="0"/>
    <xf numFmtId="0" fontId="4" fillId="0" borderId="14">
      <alignment horizontal="left" vertical="center"/>
    </xf>
    <xf numFmtId="0" fontId="4" fillId="0" borderId="15">
      <alignment horizontal="left" vertical="center"/>
    </xf>
    <xf numFmtId="0" fontId="4" fillId="0" borderId="15">
      <alignment horizontal="left" vertical="center"/>
    </xf>
    <xf numFmtId="0" fontId="4" fillId="0" borderId="15">
      <alignment horizontal="left" vertical="center"/>
    </xf>
    <xf numFmtId="0" fontId="4" fillId="0" borderId="14">
      <alignment horizontal="left" vertical="center"/>
    </xf>
    <xf numFmtId="0" fontId="40" fillId="0" borderId="0"/>
    <xf numFmtId="0" fontId="40" fillId="0" borderId="0"/>
    <xf numFmtId="0" fontId="40" fillId="0" borderId="0"/>
    <xf numFmtId="0" fontId="40" fillId="0" borderId="0"/>
    <xf numFmtId="0" fontId="40" fillId="0" borderId="0"/>
    <xf numFmtId="0" fontId="41" fillId="0" borderId="16" applyNumberFormat="0" applyFill="0" applyProtection="0">
      <alignment vertical="center"/>
    </xf>
    <xf numFmtId="0" fontId="41" fillId="0" borderId="16" applyNumberFormat="0" applyFill="0" applyProtection="0">
      <alignment vertical="center"/>
    </xf>
    <xf numFmtId="0" fontId="41" fillId="0" borderId="16" applyNumberFormat="0" applyFill="0" applyProtection="0">
      <alignment vertical="center"/>
    </xf>
    <xf numFmtId="0" fontId="42" fillId="0" borderId="17" applyNumberFormat="0" applyFill="0" applyProtection="0">
      <alignment vertical="center"/>
    </xf>
    <xf numFmtId="0" fontId="42" fillId="0" borderId="17" applyNumberFormat="0" applyFill="0" applyProtection="0">
      <alignment vertical="center"/>
    </xf>
    <xf numFmtId="0" fontId="42" fillId="0" borderId="17" applyNumberFormat="0" applyFill="0" applyProtection="0">
      <alignment vertical="center"/>
    </xf>
    <xf numFmtId="0" fontId="43" fillId="0" borderId="18" applyNumberFormat="0" applyFill="0" applyProtection="0">
      <alignment vertical="center"/>
    </xf>
    <xf numFmtId="0" fontId="43" fillId="0" borderId="18" applyNumberFormat="0" applyFill="0" applyProtection="0">
      <alignment vertical="center"/>
    </xf>
    <xf numFmtId="0" fontId="43" fillId="0" borderId="18" applyNumberFormat="0" applyFill="0" applyProtection="0">
      <alignment vertical="center"/>
    </xf>
    <xf numFmtId="0" fontId="43" fillId="0" borderId="0" applyNumberFormat="0" applyFill="0" applyProtection="0">
      <alignment vertical="center"/>
    </xf>
    <xf numFmtId="0" fontId="43" fillId="0" borderId="0" applyNumberFormat="0" applyFill="0" applyProtection="0">
      <alignment vertical="center"/>
    </xf>
    <xf numFmtId="0" fontId="43" fillId="0" borderId="0" applyNumberFormat="0" applyFill="0" applyProtection="0">
      <alignment vertical="center"/>
    </xf>
    <xf numFmtId="0" fontId="4" fillId="0" borderId="0" applyNumberFormat="0" applyFill="0" applyBorder="0" applyAlignment="0"/>
    <xf numFmtId="0" fontId="4" fillId="0" borderId="0" applyNumberFormat="0" applyFill="0">
      <alignment vertical="center"/>
    </xf>
    <xf numFmtId="0" fontId="4" fillId="0" borderId="0" applyNumberFormat="0" applyFill="0">
      <alignment vertical="center"/>
    </xf>
    <xf numFmtId="0" fontId="4" fillId="0" borderId="0" applyNumberFormat="0" applyFill="0">
      <alignment vertical="center"/>
    </xf>
    <xf numFmtId="0" fontId="4" fillId="0" borderId="0" applyNumberFormat="0" applyFill="0" applyBorder="0" applyAlignment="0"/>
    <xf numFmtId="0" fontId="40" fillId="0" borderId="0" applyNumberFormat="0" applyFill="0" applyBorder="0" applyAlignment="0"/>
    <xf numFmtId="0" fontId="40" fillId="0" borderId="0" applyNumberFormat="0" applyFill="0">
      <alignment vertical="center"/>
    </xf>
    <xf numFmtId="0" fontId="40" fillId="0" borderId="0" applyNumberFormat="0" applyFill="0">
      <alignment vertical="center"/>
    </xf>
    <xf numFmtId="0" fontId="40" fillId="0" borderId="0" applyNumberFormat="0" applyFill="0">
      <alignment vertical="center"/>
    </xf>
    <xf numFmtId="0" fontId="40" fillId="0" borderId="0" applyNumberFormat="0" applyFill="0" applyBorder="0" applyAlignment="0"/>
    <xf numFmtId="0" fontId="44" fillId="0" borderId="0" applyNumberFormat="0" applyFill="0" applyBorder="0" applyProtection="0">
      <alignment vertical="center"/>
    </xf>
    <xf numFmtId="0" fontId="24" fillId="0" borderId="0" applyNumberFormat="0" applyFill="0" applyBorder="0">
      <alignment horizontal="left"/>
    </xf>
    <xf numFmtId="0" fontId="24" fillId="0" borderId="0" applyNumberFormat="0" applyFill="0">
      <alignment horizontal="left"/>
    </xf>
    <xf numFmtId="0" fontId="24" fillId="0" borderId="0" applyNumberFormat="0" applyFill="0">
      <alignment horizontal="left"/>
    </xf>
    <xf numFmtId="0" fontId="24" fillId="0" borderId="0" applyNumberFormat="0" applyFill="0">
      <alignment horizontal="left"/>
    </xf>
    <xf numFmtId="0" fontId="24" fillId="0" borderId="0" applyNumberFormat="0" applyFill="0" applyBorder="0">
      <alignment horizontal="left"/>
    </xf>
    <xf numFmtId="10" fontId="39" fillId="40" borderId="9" applyNumberFormat="0" applyBorder="0" applyAlignment="0" applyProtection="0"/>
    <xf numFmtId="0" fontId="39" fillId="12" borderId="3" applyNumberFormat="0" applyProtection="0">
      <alignment vertical="center"/>
    </xf>
    <xf numFmtId="0" fontId="39" fillId="12" borderId="3" applyNumberFormat="0" applyProtection="0">
      <alignment vertical="center"/>
    </xf>
    <xf numFmtId="0" fontId="39" fillId="12" borderId="3" applyNumberFormat="0" applyProtection="0">
      <alignment vertical="center"/>
    </xf>
    <xf numFmtId="10" fontId="39" fillId="40" borderId="9" applyNumberFormat="0" applyBorder="0" applyAlignment="0" applyProtection="0"/>
    <xf numFmtId="0" fontId="2" fillId="39" borderId="4">
      <alignment horizontal="left"/>
    </xf>
    <xf numFmtId="0" fontId="2" fillId="39" borderId="4">
      <alignment horizontal="left"/>
    </xf>
    <xf numFmtId="0" fontId="2" fillId="38" borderId="4">
      <alignment horizontal="left"/>
    </xf>
    <xf numFmtId="0" fontId="2" fillId="38" borderId="4">
      <alignment horizontal="left"/>
    </xf>
    <xf numFmtId="0" fontId="2" fillId="38" borderId="4">
      <alignment horizontal="left"/>
    </xf>
    <xf numFmtId="0" fontId="2" fillId="39" borderId="4">
      <alignment horizontal="left"/>
    </xf>
    <xf numFmtId="0" fontId="2" fillId="39" borderId="4">
      <alignment horizontal="left"/>
    </xf>
    <xf numFmtId="176" fontId="45" fillId="41" borderId="0"/>
    <xf numFmtId="177" fontId="46" fillId="42" borderId="0"/>
    <xf numFmtId="177" fontId="46" fillId="42" borderId="0"/>
    <xf numFmtId="177" fontId="46" fillId="42" borderId="0"/>
    <xf numFmtId="176" fontId="45" fillId="41" borderId="0"/>
    <xf numFmtId="0" fontId="47" fillId="43" borderId="0"/>
    <xf numFmtId="0" fontId="2" fillId="0" borderId="9" applyNumberFormat="0"/>
    <xf numFmtId="0" fontId="2" fillId="0" borderId="3" applyNumberFormat="0"/>
    <xf numFmtId="0" fontId="2" fillId="0" borderId="3" applyNumberFormat="0"/>
    <xf numFmtId="0" fontId="2" fillId="0" borderId="3" applyNumberFormat="0"/>
    <xf numFmtId="0" fontId="2" fillId="0" borderId="9" applyNumberFormat="0"/>
    <xf numFmtId="0" fontId="2" fillId="0" borderId="19" applyNumberFormat="0" applyFont="0" applyFill="0" applyAlignment="0"/>
    <xf numFmtId="0" fontId="48" fillId="0" borderId="20" applyNumberFormat="0" applyFill="0" applyProtection="0">
      <alignment vertical="center"/>
    </xf>
    <xf numFmtId="0" fontId="48" fillId="0" borderId="20" applyNumberFormat="0" applyFill="0" applyProtection="0">
      <alignment vertical="center"/>
    </xf>
    <xf numFmtId="0" fontId="48" fillId="0" borderId="20" applyNumberFormat="0" applyFill="0" applyProtection="0">
      <alignment vertical="center"/>
    </xf>
    <xf numFmtId="176" fontId="49" fillId="44" borderId="0"/>
    <xf numFmtId="177" fontId="50" fillId="45" borderId="0"/>
    <xf numFmtId="177" fontId="50" fillId="45" borderId="0"/>
    <xf numFmtId="177" fontId="50" fillId="45" borderId="0"/>
    <xf numFmtId="176" fontId="49" fillId="44" borderId="0"/>
    <xf numFmtId="0" fontId="4" fillId="0" borderId="9">
      <alignment horizontal="center" vertical="center"/>
    </xf>
    <xf numFmtId="0" fontId="4" fillId="0" borderId="3">
      <alignment horizontal="center" vertical="center"/>
    </xf>
    <xf numFmtId="0" fontId="4" fillId="0" borderId="3">
      <alignment horizontal="center" vertical="center"/>
    </xf>
    <xf numFmtId="0" fontId="4" fillId="0" borderId="3">
      <alignment horizontal="center" vertical="center"/>
    </xf>
    <xf numFmtId="0" fontId="4" fillId="0" borderId="9">
      <alignment horizontal="center" vertical="center"/>
    </xf>
    <xf numFmtId="178" fontId="2" fillId="0" borderId="0" applyFont="0" applyFill="0" applyBorder="0" applyAlignment="0" applyProtection="0"/>
    <xf numFmtId="179" fontId="2" fillId="0" borderId="0" applyFont="0" applyFill="0" applyBorder="0" applyAlignment="0" applyProtection="0"/>
    <xf numFmtId="180" fontId="2" fillId="0" borderId="0" applyFont="0" applyFill="0" applyBorder="0" applyAlignment="0" applyProtection="0"/>
    <xf numFmtId="181" fontId="2" fillId="0" borderId="0" applyFont="0" applyFill="0" applyBorder="0" applyAlignment="0" applyProtection="0"/>
    <xf numFmtId="0" fontId="51" fillId="7" borderId="0" applyNumberFormat="0" applyProtection="0">
      <alignment vertical="center"/>
    </xf>
    <xf numFmtId="0" fontId="51" fillId="7" borderId="0" applyNumberFormat="0" applyProtection="0">
      <alignment vertical="center"/>
    </xf>
    <xf numFmtId="0" fontId="51" fillId="7" borderId="0" applyNumberFormat="0" applyProtection="0">
      <alignment vertical="center"/>
    </xf>
    <xf numFmtId="37" fontId="52" fillId="0" borderId="0"/>
    <xf numFmtId="182" fontId="52" fillId="0" borderId="0"/>
    <xf numFmtId="182" fontId="52" fillId="0" borderId="0"/>
    <xf numFmtId="182" fontId="52" fillId="0" borderId="0"/>
    <xf numFmtId="37" fontId="52" fillId="0" borderId="0"/>
    <xf numFmtId="183" fontId="53" fillId="0" borderId="0"/>
    <xf numFmtId="184" fontId="54" fillId="0" borderId="0"/>
    <xf numFmtId="184" fontId="54" fillId="0" borderId="0"/>
    <xf numFmtId="184" fontId="54" fillId="0" borderId="0"/>
    <xf numFmtId="183" fontId="5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74" fillId="0" borderId="0"/>
    <xf numFmtId="0" fontId="5" fillId="7" borderId="21" applyNumberFormat="0" applyProtection="0">
      <alignment vertical="center"/>
    </xf>
    <xf numFmtId="0" fontId="5" fillId="7" borderId="21" applyNumberFormat="0" applyProtection="0">
      <alignment vertical="center"/>
    </xf>
    <xf numFmtId="0" fontId="5" fillId="7" borderId="21" applyNumberFormat="0" applyProtection="0">
      <alignment vertical="center"/>
    </xf>
    <xf numFmtId="185" fontId="5" fillId="0" borderId="0" applyFill="0" applyProtection="0">
      <alignment vertical="center"/>
    </xf>
    <xf numFmtId="186" fontId="5" fillId="0" borderId="0" applyFill="0" applyProtection="0">
      <alignment vertical="center"/>
    </xf>
    <xf numFmtId="187" fontId="2" fillId="0" borderId="0" applyFont="0" applyFill="0" applyBorder="0" applyAlignment="0" applyProtection="0"/>
    <xf numFmtId="188" fontId="2" fillId="0" borderId="0" applyFont="0" applyFill="0" applyBorder="0" applyAlignment="0" applyProtection="0"/>
    <xf numFmtId="0" fontId="55" fillId="46" borderId="22" applyNumberFormat="0"/>
    <xf numFmtId="0" fontId="55" fillId="14" borderId="22" applyNumberFormat="0"/>
    <xf numFmtId="0" fontId="55" fillId="14" borderId="22" applyNumberFormat="0"/>
    <xf numFmtId="0" fontId="55" fillId="14" borderId="22" applyNumberFormat="0"/>
    <xf numFmtId="0" fontId="55" fillId="46" borderId="22" applyNumberFormat="0"/>
    <xf numFmtId="0" fontId="56" fillId="24" borderId="23" applyNumberFormat="0" applyProtection="0">
      <alignment vertical="center"/>
    </xf>
    <xf numFmtId="0" fontId="56" fillId="24" borderId="23" applyNumberFormat="0" applyProtection="0">
      <alignment vertical="center"/>
    </xf>
    <xf numFmtId="0" fontId="56" fillId="24" borderId="23" applyNumberFormat="0" applyProtection="0">
      <alignment vertical="center"/>
    </xf>
    <xf numFmtId="14" fontId="17" fillId="0" borderId="0">
      <alignment horizontal="center" vertical="top" wrapText="1"/>
      <protection locked="0"/>
    </xf>
    <xf numFmtId="189" fontId="17" fillId="0" borderId="0">
      <alignment horizontal="center" vertical="top" wrapText="1"/>
      <protection locked="0"/>
    </xf>
    <xf numFmtId="189" fontId="17" fillId="0" borderId="0">
      <alignment horizontal="center" vertical="top" wrapText="1"/>
      <protection locked="0"/>
    </xf>
    <xf numFmtId="189" fontId="17" fillId="0" borderId="0">
      <alignment horizontal="center" vertical="top" wrapText="1"/>
      <protection locked="0"/>
    </xf>
    <xf numFmtId="14" fontId="17" fillId="0" borderId="0">
      <alignment horizontal="center" vertical="top" wrapText="1"/>
      <protection locked="0"/>
    </xf>
    <xf numFmtId="190" fontId="2" fillId="0" borderId="0" applyFont="0" applyFill="0" applyBorder="0" applyAlignment="0" applyProtection="0"/>
    <xf numFmtId="10" fontId="2" fillId="0" borderId="0" applyFont="0" applyFill="0" applyBorder="0" applyAlignment="0" applyProtection="0"/>
    <xf numFmtId="10" fontId="5" fillId="0" borderId="0" applyFill="0" applyProtection="0">
      <alignment vertical="center"/>
    </xf>
    <xf numFmtId="10" fontId="5" fillId="0" borderId="0" applyFill="0" applyProtection="0">
      <alignment vertical="center"/>
    </xf>
    <xf numFmtId="10" fontId="5" fillId="0" borderId="0" applyFill="0" applyProtection="0">
      <alignment vertical="center"/>
    </xf>
    <xf numFmtId="10" fontId="2" fillId="0" borderId="0" applyFont="0" applyFill="0" applyBorder="0" applyAlignment="0" applyProtection="0"/>
    <xf numFmtId="9" fontId="5" fillId="0" borderId="0" applyFill="0" applyBorder="0" applyProtection="0">
      <alignment vertical="center"/>
    </xf>
    <xf numFmtId="9" fontId="5" fillId="0" borderId="0" applyFill="0" applyBorder="0" applyProtection="0">
      <alignment vertical="center"/>
    </xf>
    <xf numFmtId="9" fontId="5" fillId="0" borderId="0" applyFill="0" applyBorder="0" applyProtection="0">
      <alignment vertical="center"/>
    </xf>
    <xf numFmtId="9" fontId="2" fillId="0" borderId="0" applyFont="0" applyFill="0" applyBorder="0" applyAlignment="0" applyProtection="0"/>
    <xf numFmtId="191" fontId="2" fillId="0" borderId="0">
      <alignment horizontal="center" vertical="center"/>
    </xf>
    <xf numFmtId="191" fontId="2" fillId="0" borderId="0">
      <alignment horizontal="center" vertical="center"/>
    </xf>
    <xf numFmtId="191" fontId="2" fillId="0" borderId="0">
      <alignment horizontal="center" vertical="center"/>
    </xf>
    <xf numFmtId="191" fontId="2" fillId="0" borderId="0">
      <alignment horizontal="center" vertical="center"/>
    </xf>
    <xf numFmtId="191" fontId="2" fillId="0" borderId="0">
      <alignment horizontal="center" vertical="center"/>
    </xf>
    <xf numFmtId="192" fontId="57" fillId="0" borderId="0"/>
    <xf numFmtId="193" fontId="58" fillId="0" borderId="0"/>
    <xf numFmtId="193" fontId="58" fillId="0" borderId="0"/>
    <xf numFmtId="193" fontId="58" fillId="0" borderId="0"/>
    <xf numFmtId="192" fontId="57" fillId="0" borderId="0"/>
    <xf numFmtId="0" fontId="59" fillId="0" borderId="0" applyNumberFormat="0" applyFont="0" applyFill="0" applyBorder="0" applyAlignment="0" applyProtection="0">
      <alignment horizontal="left"/>
    </xf>
    <xf numFmtId="0" fontId="5" fillId="0" borderId="0" applyNumberFormat="0" applyFill="0" applyProtection="0">
      <alignment vertical="center"/>
    </xf>
    <xf numFmtId="0" fontId="5" fillId="0" borderId="0" applyNumberFormat="0" applyFill="0" applyProtection="0">
      <alignment vertical="center"/>
    </xf>
    <xf numFmtId="0" fontId="5" fillId="0" borderId="0" applyNumberFormat="0" applyFill="0" applyProtection="0">
      <alignment vertical="center"/>
    </xf>
    <xf numFmtId="0" fontId="59" fillId="0" borderId="0" applyNumberFormat="0" applyFont="0" applyFill="0" applyBorder="0" applyAlignment="0" applyProtection="0">
      <alignment horizontal="left"/>
    </xf>
    <xf numFmtId="0" fontId="60" fillId="47" borderId="24" applyNumberFormat="0">
      <alignment horizontal="center"/>
    </xf>
    <xf numFmtId="0" fontId="60" fillId="15" borderId="24" applyNumberFormat="0">
      <alignment horizontal="center"/>
    </xf>
    <xf numFmtId="0" fontId="60" fillId="15" borderId="24" applyNumberFormat="0">
      <alignment horizontal="center"/>
    </xf>
    <xf numFmtId="0" fontId="60" fillId="15" borderId="24" applyNumberFormat="0">
      <alignment horizontal="center"/>
    </xf>
    <xf numFmtId="0" fontId="60" fillId="47" borderId="24" applyNumberFormat="0">
      <alignment horizontal="center"/>
    </xf>
    <xf numFmtId="194" fontId="2" fillId="0" borderId="0" applyBorder="0"/>
    <xf numFmtId="195" fontId="2" fillId="0" borderId="0"/>
    <xf numFmtId="195" fontId="2" fillId="0" borderId="0"/>
    <xf numFmtId="195" fontId="2" fillId="0" borderId="0"/>
    <xf numFmtId="194" fontId="2" fillId="0" borderId="0" applyBorder="0"/>
    <xf numFmtId="196" fontId="2" fillId="0" borderId="0" applyNumberFormat="0" applyFill="0" applyBorder="0" applyAlignment="0" applyProtection="0">
      <alignment horizontal="left"/>
    </xf>
    <xf numFmtId="0" fontId="2" fillId="0" borderId="0" applyNumberFormat="0" applyFill="0" applyProtection="0">
      <alignment vertical="center"/>
    </xf>
    <xf numFmtId="0" fontId="2" fillId="0" borderId="0" applyNumberFormat="0" applyFill="0" applyProtection="0">
      <alignment vertical="center"/>
    </xf>
    <xf numFmtId="0" fontId="2" fillId="0" borderId="0" applyNumberFormat="0" applyFill="0" applyProtection="0">
      <alignment vertical="center"/>
    </xf>
    <xf numFmtId="196" fontId="2" fillId="0" borderId="0" applyNumberFormat="0" applyFill="0" applyBorder="0" applyAlignment="0" applyProtection="0">
      <alignment horizontal="left"/>
    </xf>
    <xf numFmtId="0" fontId="61" fillId="0" borderId="0" applyNumberFormat="0" applyFill="0" applyBorder="0" applyProtection="0">
      <alignment vertical="center"/>
    </xf>
    <xf numFmtId="0" fontId="62" fillId="43" borderId="0"/>
    <xf numFmtId="0" fontId="62" fillId="48" borderId="0"/>
    <xf numFmtId="0" fontId="62" fillId="43" borderId="0"/>
    <xf numFmtId="0" fontId="62" fillId="48" borderId="0"/>
    <xf numFmtId="0" fontId="62" fillId="48" borderId="0"/>
    <xf numFmtId="0" fontId="62" fillId="48" borderId="0"/>
    <xf numFmtId="0" fontId="62" fillId="49" borderId="0"/>
    <xf numFmtId="0" fontId="62" fillId="48" borderId="0"/>
    <xf numFmtId="0" fontId="62" fillId="48" borderId="0"/>
    <xf numFmtId="0" fontId="62" fillId="48" borderId="0"/>
    <xf numFmtId="0" fontId="63" fillId="43" borderId="0"/>
    <xf numFmtId="0" fontId="63" fillId="48" borderId="0"/>
    <xf numFmtId="0" fontId="63" fillId="43" borderId="0"/>
    <xf numFmtId="0" fontId="63" fillId="48" borderId="0"/>
    <xf numFmtId="0" fontId="63" fillId="48" borderId="0"/>
    <xf numFmtId="0" fontId="63" fillId="48" borderId="0"/>
    <xf numFmtId="0" fontId="63" fillId="49" borderId="0"/>
    <xf numFmtId="0" fontId="63" fillId="48" borderId="0"/>
    <xf numFmtId="0" fontId="63" fillId="48" borderId="0"/>
    <xf numFmtId="0" fontId="63" fillId="48" borderId="0"/>
    <xf numFmtId="0" fontId="64" fillId="43" borderId="0"/>
    <xf numFmtId="0" fontId="64" fillId="48" borderId="0"/>
    <xf numFmtId="0" fontId="64" fillId="43" borderId="0"/>
    <xf numFmtId="0" fontId="64" fillId="48" borderId="0"/>
    <xf numFmtId="0" fontId="64" fillId="48" borderId="0"/>
    <xf numFmtId="0" fontId="64" fillId="48" borderId="0"/>
    <xf numFmtId="0" fontId="64" fillId="49" borderId="0"/>
    <xf numFmtId="0" fontId="64" fillId="48" borderId="0"/>
    <xf numFmtId="0" fontId="64" fillId="48" borderId="0"/>
    <xf numFmtId="0" fontId="64" fillId="48" borderId="0"/>
    <xf numFmtId="166" fontId="65" fillId="0" borderId="0">
      <protection locked="0"/>
    </xf>
    <xf numFmtId="166" fontId="66" fillId="0" borderId="0">
      <protection locked="0"/>
    </xf>
    <xf numFmtId="166" fontId="66" fillId="0" borderId="0">
      <protection locked="0"/>
    </xf>
    <xf numFmtId="166" fontId="66" fillId="0" borderId="0">
      <protection locked="0"/>
    </xf>
    <xf numFmtId="166" fontId="65" fillId="0" borderId="0">
      <protection locked="0"/>
    </xf>
    <xf numFmtId="40" fontId="67" fillId="0" borderId="0" applyBorder="0">
      <alignment horizontal="right"/>
    </xf>
    <xf numFmtId="197" fontId="68" fillId="0" borderId="0">
      <alignment horizontal="right"/>
    </xf>
    <xf numFmtId="197" fontId="68" fillId="0" borderId="0">
      <alignment horizontal="right"/>
    </xf>
    <xf numFmtId="197" fontId="68" fillId="0" borderId="0">
      <alignment horizontal="right"/>
    </xf>
    <xf numFmtId="40" fontId="67" fillId="0" borderId="0" applyBorder="0">
      <alignment horizontal="right"/>
    </xf>
    <xf numFmtId="0" fontId="69" fillId="50" borderId="0">
      <alignment horizontal="center" vertical="center"/>
    </xf>
    <xf numFmtId="0" fontId="69" fillId="5" borderId="0">
      <alignment horizontal="center" vertical="center"/>
    </xf>
    <xf numFmtId="0" fontId="69" fillId="5" borderId="0">
      <alignment horizontal="center" vertical="center"/>
    </xf>
    <xf numFmtId="0" fontId="69" fillId="5" borderId="0">
      <alignment horizontal="center" vertical="center"/>
    </xf>
    <xf numFmtId="0" fontId="69" fillId="50" borderId="0">
      <alignment horizontal="center" vertical="center"/>
    </xf>
    <xf numFmtId="0" fontId="69" fillId="0" borderId="19">
      <alignment horizontal="center" vertical="center" wrapText="1"/>
    </xf>
    <xf numFmtId="0" fontId="69" fillId="0" borderId="25">
      <alignment horizontal="center" vertical="center" wrapText="1"/>
    </xf>
    <xf numFmtId="0" fontId="69" fillId="0" borderId="25">
      <alignment horizontal="center" vertical="center" wrapText="1"/>
    </xf>
    <xf numFmtId="0" fontId="69" fillId="0" borderId="25">
      <alignment horizontal="center" vertical="center" wrapText="1"/>
    </xf>
    <xf numFmtId="0" fontId="69" fillId="0" borderId="19">
      <alignment horizontal="center" vertical="center" wrapText="1"/>
    </xf>
    <xf numFmtId="0" fontId="70" fillId="51" borderId="0" applyNumberFormat="0">
      <alignment horizontal="center" vertical="center" wrapText="1"/>
    </xf>
    <xf numFmtId="0" fontId="24" fillId="38" borderId="4">
      <alignment horizontal="left"/>
    </xf>
    <xf numFmtId="0" fontId="71" fillId="0" borderId="0" applyNumberFormat="0" applyFill="0" applyProtection="0">
      <alignment vertical="center"/>
    </xf>
    <xf numFmtId="0" fontId="71" fillId="0" borderId="0" applyNumberFormat="0" applyFill="0" applyProtection="0">
      <alignment vertical="center"/>
    </xf>
    <xf numFmtId="0" fontId="71" fillId="0" borderId="0" applyNumberFormat="0" applyFill="0" applyProtection="0">
      <alignment vertical="center"/>
    </xf>
    <xf numFmtId="0" fontId="32" fillId="0" borderId="26" applyNumberFormat="0" applyFill="0" applyProtection="0">
      <alignment vertical="center"/>
    </xf>
    <xf numFmtId="0" fontId="32" fillId="0" borderId="26" applyNumberFormat="0" applyFill="0" applyProtection="0">
      <alignment vertical="center"/>
    </xf>
    <xf numFmtId="0" fontId="32" fillId="0" borderId="26" applyNumberFormat="0" applyFill="0" applyProtection="0">
      <alignment vertical="center"/>
    </xf>
    <xf numFmtId="0" fontId="24" fillId="0" borderId="0" applyNumberFormat="0"/>
    <xf numFmtId="0" fontId="24" fillId="0" borderId="0" applyNumberFormat="0"/>
    <xf numFmtId="0" fontId="24" fillId="0" borderId="0" applyNumberFormat="0"/>
    <xf numFmtId="0" fontId="24" fillId="0" borderId="0" applyNumberFormat="0"/>
    <xf numFmtId="0" fontId="24" fillId="0" borderId="0" applyNumberFormat="0"/>
    <xf numFmtId="0" fontId="72" fillId="0" borderId="0" applyNumberFormat="0" applyFill="0" applyProtection="0">
      <alignment vertical="center"/>
    </xf>
    <xf numFmtId="0" fontId="72" fillId="0" borderId="0" applyNumberFormat="0" applyFill="0" applyProtection="0">
      <alignment vertical="center"/>
    </xf>
    <xf numFmtId="0" fontId="72" fillId="0" borderId="0" applyNumberFormat="0" applyFill="0" applyProtection="0">
      <alignment vertical="center"/>
    </xf>
    <xf numFmtId="0" fontId="73" fillId="52" borderId="27">
      <alignment horizontal="center"/>
    </xf>
    <xf numFmtId="0" fontId="73" fillId="53" borderId="27">
      <alignment horizontal="center"/>
    </xf>
    <xf numFmtId="0" fontId="73" fillId="53" borderId="27">
      <alignment horizontal="center"/>
    </xf>
    <xf numFmtId="0" fontId="73" fillId="53" borderId="27">
      <alignment horizontal="center"/>
    </xf>
    <xf numFmtId="0" fontId="73" fillId="52" borderId="27">
      <alignment horizontal="center"/>
    </xf>
    <xf numFmtId="0" fontId="75" fillId="0" borderId="0"/>
    <xf numFmtId="0" fontId="2" fillId="0" borderId="0"/>
  </cellStyleXfs>
  <cellXfs count="68">
    <xf numFmtId="0" fontId="0" fillId="0" borderId="0" xfId="0"/>
    <xf numFmtId="0" fontId="78" fillId="0" borderId="0" xfId="550" applyFont="1" applyAlignment="1">
      <alignment horizontal="left" vertical="center"/>
    </xf>
    <xf numFmtId="0" fontId="79" fillId="0" borderId="0" xfId="0" applyFont="1"/>
    <xf numFmtId="0" fontId="79" fillId="0" borderId="0" xfId="0" applyFont="1" applyFill="1" applyBorder="1"/>
    <xf numFmtId="0" fontId="80" fillId="0" borderId="9" xfId="0" applyFont="1" applyFill="1" applyBorder="1" applyAlignment="1">
      <alignment horizontal="center" vertical="center" wrapText="1"/>
    </xf>
    <xf numFmtId="0" fontId="81" fillId="0" borderId="0" xfId="0" applyFont="1" applyFill="1" applyBorder="1"/>
    <xf numFmtId="0" fontId="31" fillId="0" borderId="9" xfId="0" applyFont="1" applyFill="1" applyBorder="1" applyAlignment="1">
      <alignment horizontal="center"/>
    </xf>
    <xf numFmtId="0" fontId="77" fillId="0" borderId="9" xfId="0" applyFont="1" applyFill="1" applyBorder="1"/>
    <xf numFmtId="0" fontId="82" fillId="0" borderId="9" xfId="0" applyFont="1" applyFill="1" applyBorder="1"/>
    <xf numFmtId="0" fontId="31" fillId="0" borderId="9" xfId="0" applyFont="1" applyFill="1" applyBorder="1"/>
    <xf numFmtId="0" fontId="85" fillId="0" borderId="0" xfId="0" applyFont="1" applyFill="1" applyBorder="1"/>
    <xf numFmtId="0" fontId="31" fillId="0" borderId="9" xfId="0" applyFont="1" applyFill="1" applyBorder="1" applyAlignment="1">
      <alignment horizontal="justify" vertical="top" wrapText="1"/>
    </xf>
    <xf numFmtId="0" fontId="31" fillId="0" borderId="9" xfId="0" applyFont="1" applyFill="1" applyBorder="1" applyAlignment="1">
      <alignment vertical="top" wrapText="1"/>
    </xf>
    <xf numFmtId="165" fontId="79" fillId="0" borderId="0" xfId="0" applyNumberFormat="1" applyFont="1" applyFill="1" applyBorder="1"/>
    <xf numFmtId="0" fontId="86" fillId="0" borderId="0" xfId="0" applyFont="1" applyFill="1" applyBorder="1"/>
    <xf numFmtId="165" fontId="86" fillId="0" borderId="0" xfId="0" applyNumberFormat="1" applyFont="1" applyFill="1" applyBorder="1"/>
    <xf numFmtId="0" fontId="31" fillId="54" borderId="9" xfId="0" applyFont="1" applyFill="1" applyBorder="1"/>
    <xf numFmtId="0" fontId="79" fillId="54" borderId="0" xfId="0" applyFont="1" applyFill="1" applyBorder="1"/>
    <xf numFmtId="165" fontId="79" fillId="54" borderId="0" xfId="0" applyNumberFormat="1" applyFont="1" applyFill="1" applyBorder="1"/>
    <xf numFmtId="0" fontId="79" fillId="0" borderId="0" xfId="0" applyFont="1" applyFill="1" applyBorder="1" applyAlignment="1">
      <alignment wrapText="1"/>
    </xf>
    <xf numFmtId="0" fontId="31" fillId="0" borderId="9" xfId="0" applyFont="1" applyFill="1" applyBorder="1" applyAlignment="1">
      <alignment wrapText="1"/>
    </xf>
    <xf numFmtId="165" fontId="79" fillId="0" borderId="0" xfId="0" applyNumberFormat="1" applyFont="1" applyFill="1" applyBorder="1" applyAlignment="1">
      <alignment wrapText="1"/>
    </xf>
    <xf numFmtId="0" fontId="86" fillId="0" borderId="0" xfId="0" applyFont="1" applyFill="1" applyBorder="1" applyAlignment="1"/>
    <xf numFmtId="165" fontId="86" fillId="0" borderId="0" xfId="0" applyNumberFormat="1" applyFont="1" applyFill="1" applyBorder="1" applyAlignment="1"/>
    <xf numFmtId="0" fontId="79" fillId="0" borderId="9" xfId="417" applyFont="1" applyFill="1" applyBorder="1" applyAlignment="1">
      <alignment vertical="top" wrapText="1"/>
    </xf>
    <xf numFmtId="0" fontId="86" fillId="0" borderId="0" xfId="417" applyFont="1" applyFill="1" applyBorder="1" applyAlignment="1">
      <alignment vertical="top"/>
    </xf>
    <xf numFmtId="0" fontId="31" fillId="54" borderId="9" xfId="0" applyFont="1" applyFill="1" applyBorder="1" applyAlignment="1">
      <alignment wrapText="1"/>
    </xf>
    <xf numFmtId="0" fontId="79" fillId="0" borderId="0" xfId="0" applyFont="1" applyFill="1" applyBorder="1" applyAlignment="1">
      <alignment vertical="top"/>
    </xf>
    <xf numFmtId="165" fontId="79" fillId="0" borderId="0" xfId="0" applyNumberFormat="1" applyFont="1" applyFill="1" applyBorder="1" applyAlignment="1">
      <alignment vertical="top"/>
    </xf>
    <xf numFmtId="0" fontId="78" fillId="0" borderId="0" xfId="0" applyFont="1" applyFill="1" applyBorder="1" applyAlignment="1">
      <alignment wrapText="1"/>
    </xf>
    <xf numFmtId="0" fontId="78" fillId="0" borderId="0" xfId="0" applyFont="1" applyFill="1" applyBorder="1"/>
    <xf numFmtId="165" fontId="78" fillId="0" borderId="0" xfId="0" applyNumberFormat="1" applyFont="1" applyFill="1" applyBorder="1"/>
    <xf numFmtId="0" fontId="79" fillId="0" borderId="0" xfId="0" applyFont="1" applyFill="1" applyBorder="1" applyAlignment="1">
      <alignment horizontal="left" vertical="top" wrapText="1"/>
    </xf>
    <xf numFmtId="2" fontId="79" fillId="0" borderId="0" xfId="0" applyNumberFormat="1" applyFont="1" applyFill="1" applyBorder="1" applyAlignment="1">
      <alignment vertical="top"/>
    </xf>
    <xf numFmtId="0" fontId="81" fillId="0" borderId="0" xfId="0" applyFont="1" applyFill="1" applyBorder="1" applyAlignment="1">
      <alignment vertical="top"/>
    </xf>
    <xf numFmtId="2" fontId="77" fillId="0" borderId="9" xfId="0" applyNumberFormat="1" applyFont="1" applyFill="1" applyBorder="1" applyAlignment="1">
      <alignment vertical="top" wrapText="1"/>
    </xf>
    <xf numFmtId="0" fontId="77" fillId="0" borderId="0" xfId="0" applyFont="1" applyFill="1" applyBorder="1"/>
    <xf numFmtId="0" fontId="31" fillId="0" borderId="0" xfId="0" applyFont="1" applyFill="1" applyBorder="1"/>
    <xf numFmtId="165" fontId="31" fillId="0" borderId="0" xfId="0" applyNumberFormat="1" applyFont="1" applyFill="1" applyBorder="1"/>
    <xf numFmtId="0" fontId="31" fillId="0" borderId="0" xfId="0" applyFont="1" applyBorder="1"/>
    <xf numFmtId="165" fontId="31" fillId="0" borderId="0" xfId="0" applyNumberFormat="1" applyFont="1" applyBorder="1"/>
    <xf numFmtId="0" fontId="79" fillId="0" borderId="0" xfId="0" applyFont="1" applyFill="1"/>
    <xf numFmtId="165" fontId="79" fillId="0" borderId="0" xfId="0" applyNumberFormat="1" applyFont="1"/>
    <xf numFmtId="0" fontId="31" fillId="0" borderId="9" xfId="0" applyFont="1" applyFill="1" applyBorder="1" applyAlignment="1">
      <alignment horizontal="center" vertical="center"/>
    </xf>
    <xf numFmtId="165" fontId="31" fillId="0" borderId="9" xfId="0" applyNumberFormat="1" applyFont="1" applyFill="1" applyBorder="1" applyAlignment="1">
      <alignment horizontal="center" vertical="center"/>
    </xf>
    <xf numFmtId="0" fontId="77" fillId="0" borderId="9" xfId="0" applyFont="1" applyFill="1" applyBorder="1" applyAlignment="1">
      <alignment horizontal="center" vertical="center"/>
    </xf>
    <xf numFmtId="165" fontId="79" fillId="0" borderId="9" xfId="417" applyNumberFormat="1" applyFont="1" applyFill="1" applyBorder="1" applyAlignment="1">
      <alignment horizontal="center" vertical="center"/>
    </xf>
    <xf numFmtId="165" fontId="31" fillId="54" borderId="9" xfId="0" applyNumberFormat="1" applyFont="1" applyFill="1" applyBorder="1" applyAlignment="1">
      <alignment horizontal="center" vertical="center"/>
    </xf>
    <xf numFmtId="0" fontId="31" fillId="54" borderId="9" xfId="0" applyFont="1" applyFill="1" applyBorder="1" applyAlignment="1">
      <alignment horizontal="center" vertical="center"/>
    </xf>
    <xf numFmtId="165" fontId="31" fillId="0" borderId="9" xfId="0" applyNumberFormat="1" applyFont="1" applyFill="1" applyBorder="1" applyAlignment="1">
      <alignment horizontal="center" vertical="center" wrapText="1"/>
    </xf>
    <xf numFmtId="0" fontId="31" fillId="0" borderId="9" xfId="0" applyFont="1" applyFill="1" applyBorder="1" applyAlignment="1">
      <alignment horizontal="center" vertical="center" wrapText="1"/>
    </xf>
    <xf numFmtId="165" fontId="79" fillId="54" borderId="9" xfId="0" applyNumberFormat="1" applyFont="1" applyFill="1" applyBorder="1" applyAlignment="1">
      <alignment horizontal="center" vertical="center" wrapText="1"/>
    </xf>
    <xf numFmtId="165" fontId="79" fillId="54" borderId="9" xfId="0" applyNumberFormat="1" applyFont="1" applyFill="1" applyBorder="1" applyAlignment="1">
      <alignment horizontal="center" vertical="center"/>
    </xf>
    <xf numFmtId="0" fontId="79" fillId="0" borderId="9" xfId="417" applyFont="1" applyFill="1" applyBorder="1" applyAlignment="1">
      <alignment horizontal="center" vertical="center"/>
    </xf>
    <xf numFmtId="165" fontId="77" fillId="0" borderId="9" xfId="0" applyNumberFormat="1" applyFont="1" applyFill="1" applyBorder="1" applyAlignment="1">
      <alignment horizontal="center" vertical="center"/>
    </xf>
    <xf numFmtId="2" fontId="77" fillId="0" borderId="9" xfId="0" applyNumberFormat="1" applyFont="1" applyFill="1" applyBorder="1" applyAlignment="1">
      <alignment horizontal="center" vertical="center"/>
    </xf>
    <xf numFmtId="2" fontId="31" fillId="0" borderId="9" xfId="0" applyNumberFormat="1" applyFont="1" applyFill="1" applyBorder="1" applyAlignment="1">
      <alignment horizontal="center" vertical="center"/>
    </xf>
    <xf numFmtId="0" fontId="82" fillId="0" borderId="9" xfId="0" applyFont="1" applyFill="1" applyBorder="1" applyAlignment="1">
      <alignment horizontal="center" vertical="center"/>
    </xf>
    <xf numFmtId="165" fontId="83" fillId="0" borderId="9" xfId="0" applyNumberFormat="1" applyFont="1" applyFill="1" applyBorder="1" applyAlignment="1">
      <alignment horizontal="center" vertical="center"/>
    </xf>
    <xf numFmtId="0" fontId="31" fillId="0" borderId="9" xfId="0" applyFont="1" applyFill="1" applyBorder="1" applyAlignment="1">
      <alignment vertical="center"/>
    </xf>
    <xf numFmtId="0" fontId="31" fillId="0" borderId="0" xfId="0" applyFont="1" applyFill="1" applyBorder="1" applyAlignment="1">
      <alignment horizontal="center" vertical="center"/>
    </xf>
    <xf numFmtId="0" fontId="31" fillId="0" borderId="9" xfId="0" applyFont="1" applyFill="1" applyBorder="1" applyAlignment="1">
      <alignment vertical="center" wrapText="1"/>
    </xf>
    <xf numFmtId="165" fontId="78" fillId="0" borderId="9" xfId="0" applyNumberFormat="1" applyFont="1" applyFill="1" applyBorder="1" applyAlignment="1">
      <alignment horizontal="center" vertical="center"/>
    </xf>
    <xf numFmtId="165" fontId="84" fillId="0" borderId="28" xfId="0" applyNumberFormat="1" applyFont="1" applyFill="1" applyBorder="1" applyAlignment="1">
      <alignment horizontal="center" vertical="center"/>
    </xf>
    <xf numFmtId="0" fontId="77" fillId="0" borderId="0" xfId="550" applyFont="1" applyAlignment="1">
      <alignment horizontal="left" vertical="center"/>
    </xf>
    <xf numFmtId="0" fontId="77" fillId="0" borderId="9" xfId="0" applyFont="1" applyFill="1" applyBorder="1" applyAlignment="1">
      <alignment horizontal="center" vertical="center" wrapText="1"/>
    </xf>
    <xf numFmtId="0" fontId="76" fillId="55" borderId="29" xfId="550" applyFont="1" applyFill="1" applyBorder="1" applyAlignment="1">
      <alignment horizontal="center" vertical="center" wrapText="1"/>
    </xf>
    <xf numFmtId="0" fontId="76" fillId="55" borderId="30" xfId="550" applyFont="1" applyFill="1" applyBorder="1" applyAlignment="1">
      <alignment horizontal="center" vertical="center" wrapText="1"/>
    </xf>
  </cellXfs>
  <cellStyles count="552">
    <cellStyle name="_PF_Modelling_KPMG v3.0" xfId="1" xr:uid="{00000000-0005-0000-0000-000000000000}"/>
    <cellStyle name="_PF_Modelling_KPMG v3.0 1" xfId="2" xr:uid="{00000000-0005-0000-0000-000001000000}"/>
    <cellStyle name="_PF_Modelling_KPMG v3.0 2" xfId="3" xr:uid="{00000000-0005-0000-0000-000002000000}"/>
    <cellStyle name="_PF_Modelling_KPMG v3.0 3" xfId="4" xr:uid="{00000000-0005-0000-0000-000003000000}"/>
    <cellStyle name="_PF_Modelling_KPMG v3.0_andandbabu 03.03.10" xfId="5" xr:uid="{00000000-0005-0000-0000-000004000000}"/>
    <cellStyle name="_PF_Modelling_KPMG v3.0_andandbabu 03.03.10_annexure" xfId="6" xr:uid="{00000000-0005-0000-0000-000005000000}"/>
    <cellStyle name="_PF_Modelling_KPMG v3.0_andandbabu 03.03.10_Namakkal RAPDRP Part B - 12(1).03.2010" xfId="7" xr:uid="{00000000-0005-0000-0000-000006000000}"/>
    <cellStyle name="_PF_Modelling_KPMG v3.0_Annexure -MSM" xfId="8" xr:uid="{00000000-0005-0000-0000-000007000000}"/>
    <cellStyle name="_PF_Modelling_KPMG v3.0_Annexure -MSM_JICA Substations estimate" xfId="9" xr:uid="{00000000-0005-0000-0000-000008000000}"/>
    <cellStyle name="_PF_Modelling_KPMG v3.0_Annexure -MSM_MSM-DPR-20.3.10" xfId="10" xr:uid="{00000000-0005-0000-0000-000009000000}"/>
    <cellStyle name="_PF_Modelling_KPMG v3.0_Annexure -MSM_MSM-DPR-20.3.10_JICA Substations estimate" xfId="11" xr:uid="{00000000-0005-0000-0000-00000A000000}"/>
    <cellStyle name="_PF_Modelling_KPMG v3.0_Annexures" xfId="12" xr:uid="{00000000-0005-0000-0000-00000B000000}"/>
    <cellStyle name="_PF_Modelling_KPMG v3.0_APDRP ESTT ON 9.3.10" xfId="13" xr:uid="{00000000-0005-0000-0000-00000C000000}"/>
    <cellStyle name="_PF_Modelling_KPMG v3.0_assetinfo- Chennai -3.7.10" xfId="14" xr:uid="{00000000-0005-0000-0000-00000D000000}"/>
    <cellStyle name="_PF_Modelling_KPMG v3.0_benefitin MU-Chennai-3.7.10" xfId="15" xr:uid="{00000000-0005-0000-0000-00000E000000}"/>
    <cellStyle name="_PF_Modelling_KPMG v3.0_Chennai Part-B DPR 12.06.2010 rapdrp" xfId="16" xr:uid="{00000000-0005-0000-0000-00000F000000}"/>
    <cellStyle name="_PF_Modelling_KPMG v3.0_Chennai Part-B DPR 3(1).7.10" xfId="17" xr:uid="{00000000-0005-0000-0000-000010000000}"/>
    <cellStyle name="_PF_Modelling_KPMG v3.0_DPR format Edappady- Final" xfId="18" xr:uid="{00000000-0005-0000-0000-000011000000}"/>
    <cellStyle name="_PF_Modelling_KPMG v3.0_DPR format Edappady- Final_1" xfId="19" xr:uid="{00000000-0005-0000-0000-000012000000}"/>
    <cellStyle name="_PF_Modelling_KPMG v3.0_DPR format Edappady- Final_1 2" xfId="20" xr:uid="{00000000-0005-0000-0000-000013000000}"/>
    <cellStyle name="_PF_Modelling_KPMG v3.0_DPR format Edappady- Final_1 3" xfId="21" xr:uid="{00000000-0005-0000-0000-000014000000}"/>
    <cellStyle name="_PF_Modelling_KPMG v3.0_DPR format Edappady- Final_1 4" xfId="22" xr:uid="{00000000-0005-0000-0000-000015000000}"/>
    <cellStyle name="_PF_Modelling_KPMG v3.0_DPR format Edappady- Final_annexure" xfId="23" xr:uid="{00000000-0005-0000-0000-000016000000}"/>
    <cellStyle name="_PF_Modelling_KPMG v3.0_DPR format Edappady- Final_annexure 2" xfId="24" xr:uid="{00000000-0005-0000-0000-000017000000}"/>
    <cellStyle name="_PF_Modelling_KPMG v3.0_DPR format Edappady- Final_annexure 3" xfId="25" xr:uid="{00000000-0005-0000-0000-000018000000}"/>
    <cellStyle name="_PF_Modelling_KPMG v3.0_DPR format Edappady- Final_annexure 4" xfId="26" xr:uid="{00000000-0005-0000-0000-000019000000}"/>
    <cellStyle name="_PF_Modelling_KPMG v3.0_DPR format Edappady- Final_Chennai Part-B DPR 3(1).7.10" xfId="27" xr:uid="{00000000-0005-0000-0000-00001A000000}"/>
    <cellStyle name="_PF_Modelling_KPMG v3.0_DPR format Edappady- Final_Namakkal RAPDRP Part B - 12(1).03.2010" xfId="28" xr:uid="{00000000-0005-0000-0000-00001B000000}"/>
    <cellStyle name="_PF_Modelling_KPMG v3.0_DPR format Edappady- Final_Namakkal RAPDRP Part B - 12(1).03.2010 2" xfId="29" xr:uid="{00000000-0005-0000-0000-00001C000000}"/>
    <cellStyle name="_PF_Modelling_KPMG v3.0_DPR format Edappady- Final_Namakkal RAPDRP Part B - 12(1).03.2010 3" xfId="30" xr:uid="{00000000-0005-0000-0000-00001D000000}"/>
    <cellStyle name="_PF_Modelling_KPMG v3.0_DPR format Edappady- Final_Namakkal RAPDRP Part B - 12(1).03.2010 4" xfId="31" xr:uid="{00000000-0005-0000-0000-00001E000000}"/>
    <cellStyle name="_PF_Modelling_KPMG v3.0_DPR PartB final-latest" xfId="32" xr:uid="{00000000-0005-0000-0000-00001F000000}"/>
    <cellStyle name="_PF_Modelling_KPMG v3.0_DPR PartB final-latest 2" xfId="33" xr:uid="{00000000-0005-0000-0000-000020000000}"/>
    <cellStyle name="_PF_Modelling_KPMG v3.0_DPR PartB final-latest 3" xfId="34" xr:uid="{00000000-0005-0000-0000-000021000000}"/>
    <cellStyle name="_PF_Modelling_KPMG v3.0_DPR PartB final-latest 4" xfId="35" xr:uid="{00000000-0005-0000-0000-000022000000}"/>
    <cellStyle name="_PF_Modelling_KPMG v3.0_DPR PartB final-latest_Chennai Part-B DPR 3(1).7.10" xfId="36" xr:uid="{00000000-0005-0000-0000-000023000000}"/>
    <cellStyle name="_PF_Modelling_KPMG v3.0_DPR_Part B 25 yrs format" xfId="37" xr:uid="{00000000-0005-0000-0000-000024000000}"/>
    <cellStyle name="_PF_Modelling_KPMG v3.0_ESTT annexure nkl" xfId="38" xr:uid="{00000000-0005-0000-0000-000025000000}"/>
    <cellStyle name="_PF_Modelling_KPMG v3.0_ESTT annexure nkl 2" xfId="39" xr:uid="{00000000-0005-0000-0000-000026000000}"/>
    <cellStyle name="_PF_Modelling_KPMG v3.0_ESTT annexure nkl 3" xfId="40" xr:uid="{00000000-0005-0000-0000-000027000000}"/>
    <cellStyle name="_PF_Modelling_KPMG v3.0_ESTT annexure nkl 4" xfId="41" xr:uid="{00000000-0005-0000-0000-000028000000}"/>
    <cellStyle name="_PF_Modelling_KPMG v3.0_ESTT annexure nkl_Chennai Part-B DPR 3(1).7.10" xfId="42" xr:uid="{00000000-0005-0000-0000-000029000000}"/>
    <cellStyle name="_PF_Modelling_KPMG v3.0_Kadayanallur Part-B DPR 03.06.2010" xfId="43" xr:uid="{00000000-0005-0000-0000-00002A000000}"/>
    <cellStyle name="_PF_Modelling_KPMG v3.0_Kadayanallur_Town_Data" xfId="44" xr:uid="{00000000-0005-0000-0000-00002B000000}"/>
    <cellStyle name="_PF_Modelling_KPMG v3.0_model estimate- 19.2.10" xfId="45" xr:uid="{00000000-0005-0000-0000-00002C000000}"/>
    <cellStyle name="_PF_Modelling_KPMG v3.0_Namakkal RAPDRP Part B - 12.03.2010" xfId="46" xr:uid="{00000000-0005-0000-0000-00002D000000}"/>
    <cellStyle name="_PF_Modelling_KPMG v3.0_PART-B DPR NAMAKKAL 1" xfId="47" xr:uid="{00000000-0005-0000-0000-00002E000000}"/>
    <cellStyle name="_PF_Modelling_KPMG v3.0_PART-B DPR NAMAKKAL 1_MSM-DPR-20.3.10" xfId="48" xr:uid="{00000000-0005-0000-0000-00002F000000}"/>
    <cellStyle name="_PF_Modelling_KPMG v3.0_REV. Ambur 110KV SSDPR 6.4.10 (1)" xfId="49" xr:uid="{00000000-0005-0000-0000-000030000000}"/>
    <cellStyle name="_PF_Modelling_KPMG v3.0_Rev. DPR-Arni-23.03.2010" xfId="50" xr:uid="{00000000-0005-0000-0000-000031000000}"/>
    <cellStyle name="_PF_Modelling_KPMG v3.0_Rev. RAPDRP -PART B -DPR -Gudiyatham Final-26.03.2010" xfId="51" xr:uid="{00000000-0005-0000-0000-000032000000}"/>
    <cellStyle name="_PF_Modelling_KPMG v3.0_Rev.Rasipuram Part _B Final -30.03.2010" xfId="52" xr:uid="{00000000-0005-0000-0000-000033000000}"/>
    <cellStyle name="_PF_Modelling_KPMG v3.0_Sheet2" xfId="53" xr:uid="{00000000-0005-0000-0000-000034000000}"/>
    <cellStyle name="_PF_Modelling_KPMG v3.0_Sheet3" xfId="54" xr:uid="{00000000-0005-0000-0000-000035000000}"/>
    <cellStyle name="_PF_Modelling_KPMG v3.0_SS Estimates" xfId="55" xr:uid="{00000000-0005-0000-0000-000036000000}"/>
    <cellStyle name="_PF_Modelling_KPMG v3.0_Tindivanam DPR - 04.03.2010" xfId="56" xr:uid="{00000000-0005-0000-0000-000037000000}"/>
    <cellStyle name="_PF_Modelling_KPMG v3.0_TVPURAM FINAL DPR" xfId="57" xr:uid="{00000000-0005-0000-0000-000038000000}"/>
    <cellStyle name="_PF_Modelling_KPMG v3.0_Vol III C" xfId="58" xr:uid="{00000000-0005-0000-0000-000039000000}"/>
    <cellStyle name="_PF_Modelling_KPMG v3.0_Vol III.c" xfId="59" xr:uid="{00000000-0005-0000-0000-00003A000000}"/>
    <cellStyle name="_PF_Modelling_KPMG v3.0_Wrteup and wedge" xfId="60" xr:uid="{00000000-0005-0000-0000-00003B000000}"/>
    <cellStyle name="=C:\WINNT35\SYSTEM32\COMMAND.COM" xfId="61" xr:uid="{00000000-0005-0000-0000-00003C000000}"/>
    <cellStyle name="=C:\WINNT35\SYSTEM32\COMMAND.COM 1" xfId="62" xr:uid="{00000000-0005-0000-0000-00003D000000}"/>
    <cellStyle name="=C:\WINNT35\SYSTEM32\COMMAND.COM 2" xfId="63" xr:uid="{00000000-0005-0000-0000-00003E000000}"/>
    <cellStyle name="=C:\WINNT35\SYSTEM32\COMMAND.COM 3" xfId="64" xr:uid="{00000000-0005-0000-0000-00003F000000}"/>
    <cellStyle name="=C:\WINNT35\SYSTEM32\COMMAND.COM_assetinfo- Chennai -3.7.10" xfId="65" xr:uid="{00000000-0005-0000-0000-000040000000}"/>
    <cellStyle name="18" xfId="66" xr:uid="{00000000-0005-0000-0000-000041000000}"/>
    <cellStyle name="18 1" xfId="67" xr:uid="{00000000-0005-0000-0000-000042000000}"/>
    <cellStyle name="18 2" xfId="68" xr:uid="{00000000-0005-0000-0000-000043000000}"/>
    <cellStyle name="18 3" xfId="69" xr:uid="{00000000-0005-0000-0000-000044000000}"/>
    <cellStyle name="18_assetinfo- Chennai -3.7.10" xfId="70" xr:uid="{00000000-0005-0000-0000-000045000000}"/>
    <cellStyle name="20" xfId="71" xr:uid="{00000000-0005-0000-0000-000046000000}"/>
    <cellStyle name="20 1" xfId="72" xr:uid="{00000000-0005-0000-0000-000047000000}"/>
    <cellStyle name="20 2" xfId="73" xr:uid="{00000000-0005-0000-0000-000048000000}"/>
    <cellStyle name="20 3" xfId="74" xr:uid="{00000000-0005-0000-0000-000049000000}"/>
    <cellStyle name="20% - Accent1 1" xfId="75" xr:uid="{00000000-0005-0000-0000-00004A000000}"/>
    <cellStyle name="20% - Accent1 2" xfId="76" xr:uid="{00000000-0005-0000-0000-00004B000000}"/>
    <cellStyle name="20% - Accent1 3" xfId="77" xr:uid="{00000000-0005-0000-0000-00004C000000}"/>
    <cellStyle name="20% - Accent2 1" xfId="78" xr:uid="{00000000-0005-0000-0000-00004D000000}"/>
    <cellStyle name="20% - Accent2 2" xfId="79" xr:uid="{00000000-0005-0000-0000-00004E000000}"/>
    <cellStyle name="20% - Accent2 3" xfId="80" xr:uid="{00000000-0005-0000-0000-00004F000000}"/>
    <cellStyle name="20% - Accent3 1" xfId="81" xr:uid="{00000000-0005-0000-0000-000050000000}"/>
    <cellStyle name="20% - Accent3 2" xfId="82" xr:uid="{00000000-0005-0000-0000-000051000000}"/>
    <cellStyle name="20% - Accent3 3" xfId="83" xr:uid="{00000000-0005-0000-0000-000052000000}"/>
    <cellStyle name="20% - Accent4 1" xfId="84" xr:uid="{00000000-0005-0000-0000-000053000000}"/>
    <cellStyle name="20% - Accent4 2" xfId="85" xr:uid="{00000000-0005-0000-0000-000054000000}"/>
    <cellStyle name="20% - Accent4 3" xfId="86" xr:uid="{00000000-0005-0000-0000-000055000000}"/>
    <cellStyle name="20% - Accent5 1" xfId="87" xr:uid="{00000000-0005-0000-0000-000056000000}"/>
    <cellStyle name="20% - Accent5 2" xfId="88" xr:uid="{00000000-0005-0000-0000-000057000000}"/>
    <cellStyle name="20% - Accent5 3" xfId="89" xr:uid="{00000000-0005-0000-0000-000058000000}"/>
    <cellStyle name="20% - Accent6 1" xfId="90" xr:uid="{00000000-0005-0000-0000-000059000000}"/>
    <cellStyle name="20% - Accent6 2" xfId="91" xr:uid="{00000000-0005-0000-0000-00005A000000}"/>
    <cellStyle name="20% - Accent6 3" xfId="92" xr:uid="{00000000-0005-0000-0000-00005B000000}"/>
    <cellStyle name="20+b" xfId="93" xr:uid="{00000000-0005-0000-0000-00005C000000}"/>
    <cellStyle name="20+b 1" xfId="94" xr:uid="{00000000-0005-0000-0000-00005D000000}"/>
    <cellStyle name="20+b 2" xfId="95" xr:uid="{00000000-0005-0000-0000-00005E000000}"/>
    <cellStyle name="20+b 3" xfId="96" xr:uid="{00000000-0005-0000-0000-00005F000000}"/>
    <cellStyle name="20+b_assetinfo- Chennai -3.7.10" xfId="97" xr:uid="{00000000-0005-0000-0000-000060000000}"/>
    <cellStyle name="24" xfId="98" xr:uid="{00000000-0005-0000-0000-000061000000}"/>
    <cellStyle name="24 1" xfId="99" xr:uid="{00000000-0005-0000-0000-000062000000}"/>
    <cellStyle name="24 2" xfId="100" xr:uid="{00000000-0005-0000-0000-000063000000}"/>
    <cellStyle name="24 3" xfId="101" xr:uid="{00000000-0005-0000-0000-000064000000}"/>
    <cellStyle name="24_assetinfo- Chennai -3.7.10" xfId="102" xr:uid="{00000000-0005-0000-0000-000065000000}"/>
    <cellStyle name="24+b" xfId="103" xr:uid="{00000000-0005-0000-0000-000066000000}"/>
    <cellStyle name="24+b 1" xfId="104" xr:uid="{00000000-0005-0000-0000-000067000000}"/>
    <cellStyle name="24+b 2" xfId="105" xr:uid="{00000000-0005-0000-0000-000068000000}"/>
    <cellStyle name="24+b 3" xfId="106" xr:uid="{00000000-0005-0000-0000-000069000000}"/>
    <cellStyle name="24+b_assetinfo- Chennai -3.7.10" xfId="107" xr:uid="{00000000-0005-0000-0000-00006A000000}"/>
    <cellStyle name="40% - Accent1 1" xfId="108" xr:uid="{00000000-0005-0000-0000-00006B000000}"/>
    <cellStyle name="40% - Accent1 2" xfId="109" xr:uid="{00000000-0005-0000-0000-00006C000000}"/>
    <cellStyle name="40% - Accent1 3" xfId="110" xr:uid="{00000000-0005-0000-0000-00006D000000}"/>
    <cellStyle name="40% - Accent2 1" xfId="111" xr:uid="{00000000-0005-0000-0000-00006E000000}"/>
    <cellStyle name="40% - Accent2 2" xfId="112" xr:uid="{00000000-0005-0000-0000-00006F000000}"/>
    <cellStyle name="40% - Accent2 3" xfId="113" xr:uid="{00000000-0005-0000-0000-000070000000}"/>
    <cellStyle name="40% - Accent3 1" xfId="114" xr:uid="{00000000-0005-0000-0000-000071000000}"/>
    <cellStyle name="40% - Accent3 2" xfId="115" xr:uid="{00000000-0005-0000-0000-000072000000}"/>
    <cellStyle name="40% - Accent3 3" xfId="116" xr:uid="{00000000-0005-0000-0000-000073000000}"/>
    <cellStyle name="40% - Accent4 1" xfId="117" xr:uid="{00000000-0005-0000-0000-000074000000}"/>
    <cellStyle name="40% - Accent4 2" xfId="118" xr:uid="{00000000-0005-0000-0000-000075000000}"/>
    <cellStyle name="40% - Accent4 3" xfId="119" xr:uid="{00000000-0005-0000-0000-000076000000}"/>
    <cellStyle name="40% - Accent5 1" xfId="120" xr:uid="{00000000-0005-0000-0000-000077000000}"/>
    <cellStyle name="40% - Accent5 2" xfId="121" xr:uid="{00000000-0005-0000-0000-000078000000}"/>
    <cellStyle name="40% - Accent5 3" xfId="122" xr:uid="{00000000-0005-0000-0000-000079000000}"/>
    <cellStyle name="40% - Accent6 1" xfId="123" xr:uid="{00000000-0005-0000-0000-00007A000000}"/>
    <cellStyle name="40% - Accent6 2" xfId="124" xr:uid="{00000000-0005-0000-0000-00007B000000}"/>
    <cellStyle name="40% - Accent6 3" xfId="125" xr:uid="{00000000-0005-0000-0000-00007C000000}"/>
    <cellStyle name="60% - Accent1 1" xfId="126" xr:uid="{00000000-0005-0000-0000-00007D000000}"/>
    <cellStyle name="60% - Accent1 2" xfId="127" xr:uid="{00000000-0005-0000-0000-00007E000000}"/>
    <cellStyle name="60% - Accent1 3" xfId="128" xr:uid="{00000000-0005-0000-0000-00007F000000}"/>
    <cellStyle name="60% - Accent2 1" xfId="129" xr:uid="{00000000-0005-0000-0000-000080000000}"/>
    <cellStyle name="60% - Accent2 2" xfId="130" xr:uid="{00000000-0005-0000-0000-000081000000}"/>
    <cellStyle name="60% - Accent2 3" xfId="131" xr:uid="{00000000-0005-0000-0000-000082000000}"/>
    <cellStyle name="60% - Accent3 1" xfId="132" xr:uid="{00000000-0005-0000-0000-000083000000}"/>
    <cellStyle name="60% - Accent3 2" xfId="133" xr:uid="{00000000-0005-0000-0000-000084000000}"/>
    <cellStyle name="60% - Accent3 3" xfId="134" xr:uid="{00000000-0005-0000-0000-000085000000}"/>
    <cellStyle name="60% - Accent4 1" xfId="135" xr:uid="{00000000-0005-0000-0000-000086000000}"/>
    <cellStyle name="60% - Accent4 2" xfId="136" xr:uid="{00000000-0005-0000-0000-000087000000}"/>
    <cellStyle name="60% - Accent4 3" xfId="137" xr:uid="{00000000-0005-0000-0000-000088000000}"/>
    <cellStyle name="60% - Accent5 1" xfId="138" xr:uid="{00000000-0005-0000-0000-000089000000}"/>
    <cellStyle name="60% - Accent5 2" xfId="139" xr:uid="{00000000-0005-0000-0000-00008A000000}"/>
    <cellStyle name="60% - Accent5 3" xfId="140" xr:uid="{00000000-0005-0000-0000-00008B000000}"/>
    <cellStyle name="60% - Accent6 1" xfId="141" xr:uid="{00000000-0005-0000-0000-00008C000000}"/>
    <cellStyle name="60% - Accent6 2" xfId="142" xr:uid="{00000000-0005-0000-0000-00008D000000}"/>
    <cellStyle name="60% - Accent6 3" xfId="143" xr:uid="{00000000-0005-0000-0000-00008E000000}"/>
    <cellStyle name="Accent1 - 20%" xfId="144" xr:uid="{00000000-0005-0000-0000-00008F000000}"/>
    <cellStyle name="Accent1 - 40%" xfId="145" xr:uid="{00000000-0005-0000-0000-000090000000}"/>
    <cellStyle name="Accent1 - 60%" xfId="146" xr:uid="{00000000-0005-0000-0000-000091000000}"/>
    <cellStyle name="Accent1 1" xfId="147" xr:uid="{00000000-0005-0000-0000-000092000000}"/>
    <cellStyle name="Accent1 2" xfId="148" xr:uid="{00000000-0005-0000-0000-000093000000}"/>
    <cellStyle name="Accent1 3" xfId="149" xr:uid="{00000000-0005-0000-0000-000094000000}"/>
    <cellStyle name="Accent2 - 20%" xfId="150" xr:uid="{00000000-0005-0000-0000-000095000000}"/>
    <cellStyle name="Accent2 - 40%" xfId="151" xr:uid="{00000000-0005-0000-0000-000096000000}"/>
    <cellStyle name="Accent2 - 60%" xfId="152" xr:uid="{00000000-0005-0000-0000-000097000000}"/>
    <cellStyle name="Accent2 1" xfId="153" xr:uid="{00000000-0005-0000-0000-000098000000}"/>
    <cellStyle name="Accent2 2" xfId="154" xr:uid="{00000000-0005-0000-0000-000099000000}"/>
    <cellStyle name="Accent2 3" xfId="155" xr:uid="{00000000-0005-0000-0000-00009A000000}"/>
    <cellStyle name="Accent3 - 20%" xfId="156" xr:uid="{00000000-0005-0000-0000-00009B000000}"/>
    <cellStyle name="Accent3 - 40%" xfId="157" xr:uid="{00000000-0005-0000-0000-00009C000000}"/>
    <cellStyle name="Accent3 - 60%" xfId="158" xr:uid="{00000000-0005-0000-0000-00009D000000}"/>
    <cellStyle name="Accent3 1" xfId="159" xr:uid="{00000000-0005-0000-0000-00009E000000}"/>
    <cellStyle name="Accent3 2" xfId="160" xr:uid="{00000000-0005-0000-0000-00009F000000}"/>
    <cellStyle name="Accent3 3" xfId="161" xr:uid="{00000000-0005-0000-0000-0000A0000000}"/>
    <cellStyle name="Accent4 - 20%" xfId="162" xr:uid="{00000000-0005-0000-0000-0000A1000000}"/>
    <cellStyle name="Accent4 - 40%" xfId="163" xr:uid="{00000000-0005-0000-0000-0000A2000000}"/>
    <cellStyle name="Accent4 - 60%" xfId="164" xr:uid="{00000000-0005-0000-0000-0000A3000000}"/>
    <cellStyle name="Accent4 1" xfId="165" xr:uid="{00000000-0005-0000-0000-0000A4000000}"/>
    <cellStyle name="Accent4 2" xfId="166" xr:uid="{00000000-0005-0000-0000-0000A5000000}"/>
    <cellStyle name="Accent4 3" xfId="167" xr:uid="{00000000-0005-0000-0000-0000A6000000}"/>
    <cellStyle name="Accent5 - 20%" xfId="168" xr:uid="{00000000-0005-0000-0000-0000A7000000}"/>
    <cellStyle name="Accent5 - 40%" xfId="169" xr:uid="{00000000-0005-0000-0000-0000A8000000}"/>
    <cellStyle name="Accent5 - 60%" xfId="170" xr:uid="{00000000-0005-0000-0000-0000A9000000}"/>
    <cellStyle name="Accent5 1" xfId="171" xr:uid="{00000000-0005-0000-0000-0000AA000000}"/>
    <cellStyle name="Accent5 2" xfId="172" xr:uid="{00000000-0005-0000-0000-0000AB000000}"/>
    <cellStyle name="Accent5 3" xfId="173" xr:uid="{00000000-0005-0000-0000-0000AC000000}"/>
    <cellStyle name="Accent6 - 20%" xfId="174" xr:uid="{00000000-0005-0000-0000-0000AD000000}"/>
    <cellStyle name="Accent6 - 40%" xfId="175" xr:uid="{00000000-0005-0000-0000-0000AE000000}"/>
    <cellStyle name="Accent6 - 60%" xfId="176" xr:uid="{00000000-0005-0000-0000-0000AF000000}"/>
    <cellStyle name="Accent6 1" xfId="177" xr:uid="{00000000-0005-0000-0000-0000B0000000}"/>
    <cellStyle name="Accent6 2" xfId="178" xr:uid="{00000000-0005-0000-0000-0000B1000000}"/>
    <cellStyle name="Accent6 3" xfId="179" xr:uid="{00000000-0005-0000-0000-0000B2000000}"/>
    <cellStyle name="args.style" xfId="180" xr:uid="{00000000-0005-0000-0000-0000B3000000}"/>
    <cellStyle name="args.style 1" xfId="181" xr:uid="{00000000-0005-0000-0000-0000B4000000}"/>
    <cellStyle name="args.style 2" xfId="182" xr:uid="{00000000-0005-0000-0000-0000B5000000}"/>
    <cellStyle name="args.style 3" xfId="183" xr:uid="{00000000-0005-0000-0000-0000B6000000}"/>
    <cellStyle name="args.style_assetinfo- Chennai -3.7.10" xfId="184" xr:uid="{00000000-0005-0000-0000-0000B7000000}"/>
    <cellStyle name="Assumption" xfId="185" xr:uid="{00000000-0005-0000-0000-0000B8000000}"/>
    <cellStyle name="Assumption 1" xfId="186" xr:uid="{00000000-0005-0000-0000-0000B9000000}"/>
    <cellStyle name="Assumption 2" xfId="187" xr:uid="{00000000-0005-0000-0000-0000BA000000}"/>
    <cellStyle name="Assumption 3" xfId="188" xr:uid="{00000000-0005-0000-0000-0000BB000000}"/>
    <cellStyle name="Assumption_assetinfo- Chennai -3.7.10" xfId="189" xr:uid="{00000000-0005-0000-0000-0000BC000000}"/>
    <cellStyle name="Bad 1" xfId="190" xr:uid="{00000000-0005-0000-0000-0000BD000000}"/>
    <cellStyle name="Bad 2" xfId="191" xr:uid="{00000000-0005-0000-0000-0000BE000000}"/>
    <cellStyle name="Bad 3" xfId="192" xr:uid="{00000000-0005-0000-0000-0000BF000000}"/>
    <cellStyle name="Body" xfId="193" xr:uid="{00000000-0005-0000-0000-0000C0000000}"/>
    <cellStyle name="Body 1" xfId="194" xr:uid="{00000000-0005-0000-0000-0000C1000000}"/>
    <cellStyle name="Body 2" xfId="195" xr:uid="{00000000-0005-0000-0000-0000C2000000}"/>
    <cellStyle name="Body 3" xfId="196" xr:uid="{00000000-0005-0000-0000-0000C3000000}"/>
    <cellStyle name="Body_assetinfo- Chennai -3.7.10" xfId="197" xr:uid="{00000000-0005-0000-0000-0000C4000000}"/>
    <cellStyle name="Calc Currency (0)" xfId="198" xr:uid="{00000000-0005-0000-0000-0000C5000000}"/>
    <cellStyle name="Calc Currency (0) 1" xfId="199" xr:uid="{00000000-0005-0000-0000-0000C6000000}"/>
    <cellStyle name="Calc Currency (0) 2" xfId="200" xr:uid="{00000000-0005-0000-0000-0000C7000000}"/>
    <cellStyle name="Calc Currency (0) 3" xfId="201" xr:uid="{00000000-0005-0000-0000-0000C8000000}"/>
    <cellStyle name="Calc Currency (0)_assetinfo- Chennai -3.7.10" xfId="202" xr:uid="{00000000-0005-0000-0000-0000C9000000}"/>
    <cellStyle name="Calculation 1" xfId="203" xr:uid="{00000000-0005-0000-0000-0000CA000000}"/>
    <cellStyle name="Calculation 2" xfId="204" xr:uid="{00000000-0005-0000-0000-0000CB000000}"/>
    <cellStyle name="Calculation 3" xfId="205" xr:uid="{00000000-0005-0000-0000-0000CC000000}"/>
    <cellStyle name="Case_Selector" xfId="206" xr:uid="{00000000-0005-0000-0000-0000CD000000}"/>
    <cellStyle name="Check" xfId="207" xr:uid="{00000000-0005-0000-0000-0000CE000000}"/>
    <cellStyle name="Check 1" xfId="208" xr:uid="{00000000-0005-0000-0000-0000CF000000}"/>
    <cellStyle name="Check 2" xfId="209" xr:uid="{00000000-0005-0000-0000-0000D0000000}"/>
    <cellStyle name="Check 3" xfId="210" xr:uid="{00000000-0005-0000-0000-0000D1000000}"/>
    <cellStyle name="Check Cell 1" xfId="211" xr:uid="{00000000-0005-0000-0000-0000D2000000}"/>
    <cellStyle name="Check Cell 2" xfId="212" xr:uid="{00000000-0005-0000-0000-0000D3000000}"/>
    <cellStyle name="Check Cell 3" xfId="213" xr:uid="{00000000-0005-0000-0000-0000D4000000}"/>
    <cellStyle name="column heading" xfId="214" xr:uid="{00000000-0005-0000-0000-0000D5000000}"/>
    <cellStyle name="column heading 1" xfId="215" xr:uid="{00000000-0005-0000-0000-0000D6000000}"/>
    <cellStyle name="column heading 2" xfId="216" xr:uid="{00000000-0005-0000-0000-0000D7000000}"/>
    <cellStyle name="column heading 3" xfId="217" xr:uid="{00000000-0005-0000-0000-0000D8000000}"/>
    <cellStyle name="column heading_assetinfo- Chennai -3.7.10" xfId="218" xr:uid="{00000000-0005-0000-0000-0000D9000000}"/>
    <cellStyle name="Comma  - Style1" xfId="219" xr:uid="{00000000-0005-0000-0000-0000DA000000}"/>
    <cellStyle name="Comma  - Style1 1" xfId="220" xr:uid="{00000000-0005-0000-0000-0000DB000000}"/>
    <cellStyle name="Comma  - Style1 2" xfId="221" xr:uid="{00000000-0005-0000-0000-0000DC000000}"/>
    <cellStyle name="Comma  - Style1 3" xfId="222" xr:uid="{00000000-0005-0000-0000-0000DD000000}"/>
    <cellStyle name="Comma  - Style1_assetinfo- Chennai -3.7.10" xfId="223" xr:uid="{00000000-0005-0000-0000-0000DE000000}"/>
    <cellStyle name="Comma 2" xfId="224" xr:uid="{00000000-0005-0000-0000-0000DF000000}"/>
    <cellStyle name="Comma 2 2" xfId="225" xr:uid="{00000000-0005-0000-0000-0000E0000000}"/>
    <cellStyle name="Comma 2 3" xfId="226" xr:uid="{00000000-0005-0000-0000-0000E1000000}"/>
    <cellStyle name="Comma 3" xfId="227" xr:uid="{00000000-0005-0000-0000-0000E2000000}"/>
    <cellStyle name="Comma 3 2" xfId="228" xr:uid="{00000000-0005-0000-0000-0000E3000000}"/>
    <cellStyle name="Comma 3 3" xfId="229" xr:uid="{00000000-0005-0000-0000-0000E4000000}"/>
    <cellStyle name="Comma 3 4" xfId="230" xr:uid="{00000000-0005-0000-0000-0000E5000000}"/>
    <cellStyle name="Comma 3_LOAD TRS BENEFIT 31-07-10" xfId="231" xr:uid="{00000000-0005-0000-0000-0000E6000000}"/>
    <cellStyle name="Copied" xfId="232" xr:uid="{00000000-0005-0000-0000-0000E7000000}"/>
    <cellStyle name="Copied 1" xfId="233" xr:uid="{00000000-0005-0000-0000-0000E8000000}"/>
    <cellStyle name="Copied 2" xfId="234" xr:uid="{00000000-0005-0000-0000-0000E9000000}"/>
    <cellStyle name="Copied 3" xfId="235" xr:uid="{00000000-0005-0000-0000-0000EA000000}"/>
    <cellStyle name="Copied_assetinfo- Chennai -3.7.10" xfId="236" xr:uid="{00000000-0005-0000-0000-0000EB000000}"/>
    <cellStyle name="COST1" xfId="237" xr:uid="{00000000-0005-0000-0000-0000EC000000}"/>
    <cellStyle name="COST1 1" xfId="238" xr:uid="{00000000-0005-0000-0000-0000ED000000}"/>
    <cellStyle name="COST1 2" xfId="239" xr:uid="{00000000-0005-0000-0000-0000EE000000}"/>
    <cellStyle name="COST1 3" xfId="240" xr:uid="{00000000-0005-0000-0000-0000EF000000}"/>
    <cellStyle name="COST1_assetinfo- Chennai -3.7.10" xfId="241" xr:uid="{00000000-0005-0000-0000-0000F0000000}"/>
    <cellStyle name="Curren - Style2" xfId="242" xr:uid="{00000000-0005-0000-0000-0000F1000000}"/>
    <cellStyle name="Curren - Style2 1" xfId="243" xr:uid="{00000000-0005-0000-0000-0000F2000000}"/>
    <cellStyle name="Curren - Style2 2" xfId="244" xr:uid="{00000000-0005-0000-0000-0000F3000000}"/>
    <cellStyle name="Curren - Style2 3" xfId="245" xr:uid="{00000000-0005-0000-0000-0000F4000000}"/>
    <cellStyle name="Curren - Style2_assetinfo- Chennai -3.7.10" xfId="246" xr:uid="{00000000-0005-0000-0000-0000F5000000}"/>
    <cellStyle name="DATA" xfId="247" xr:uid="{00000000-0005-0000-0000-0000F6000000}"/>
    <cellStyle name="DATA 1" xfId="248" xr:uid="{00000000-0005-0000-0000-0000F7000000}"/>
    <cellStyle name="DATA 2" xfId="249" xr:uid="{00000000-0005-0000-0000-0000F8000000}"/>
    <cellStyle name="DATA 3" xfId="250" xr:uid="{00000000-0005-0000-0000-0000F9000000}"/>
    <cellStyle name="DATA_assetinfo- Chennai -3.7.10" xfId="251" xr:uid="{00000000-0005-0000-0000-0000FA000000}"/>
    <cellStyle name="date" xfId="252" xr:uid="{00000000-0005-0000-0000-0000FB000000}"/>
    <cellStyle name="date 1" xfId="253" xr:uid="{00000000-0005-0000-0000-0000FC000000}"/>
    <cellStyle name="date 2" xfId="254" xr:uid="{00000000-0005-0000-0000-0000FD000000}"/>
    <cellStyle name="date 3" xfId="255" xr:uid="{00000000-0005-0000-0000-0000FE000000}"/>
    <cellStyle name="date_assetinfo- Chennai -3.7.10" xfId="256" xr:uid="{00000000-0005-0000-0000-0000FF000000}"/>
    <cellStyle name="Emphasis 1" xfId="257" xr:uid="{00000000-0005-0000-0000-000000010000}"/>
    <cellStyle name="Emphasis 2" xfId="258" xr:uid="{00000000-0005-0000-0000-000001010000}"/>
    <cellStyle name="Emphasis 3" xfId="259" xr:uid="{00000000-0005-0000-0000-000002010000}"/>
    <cellStyle name="Empty_Cell" xfId="260" xr:uid="{00000000-0005-0000-0000-000003010000}"/>
    <cellStyle name="Entered" xfId="261" xr:uid="{00000000-0005-0000-0000-000004010000}"/>
    <cellStyle name="Entered 1" xfId="262" xr:uid="{00000000-0005-0000-0000-000005010000}"/>
    <cellStyle name="Entered 2" xfId="263" xr:uid="{00000000-0005-0000-0000-000006010000}"/>
    <cellStyle name="Entered 3" xfId="264" xr:uid="{00000000-0005-0000-0000-000007010000}"/>
    <cellStyle name="Entered_assetinfo- Chennai -3.7.10" xfId="265" xr:uid="{00000000-0005-0000-0000-000008010000}"/>
    <cellStyle name="Error" xfId="266" xr:uid="{00000000-0005-0000-0000-000009010000}"/>
    <cellStyle name="Error 1" xfId="267" xr:uid="{00000000-0005-0000-0000-00000A010000}"/>
    <cellStyle name="Error 2" xfId="268" xr:uid="{00000000-0005-0000-0000-00000B010000}"/>
    <cellStyle name="Error 3" xfId="269" xr:uid="{00000000-0005-0000-0000-00000C010000}"/>
    <cellStyle name="Error_assetinfo- Chennai -3.7.10" xfId="270" xr:uid="{00000000-0005-0000-0000-00000D010000}"/>
    <cellStyle name="Euro" xfId="271" xr:uid="{00000000-0005-0000-0000-00000E010000}"/>
    <cellStyle name="Euro 1" xfId="272" xr:uid="{00000000-0005-0000-0000-00000F010000}"/>
    <cellStyle name="Euro 2" xfId="273" xr:uid="{00000000-0005-0000-0000-000010010000}"/>
    <cellStyle name="Euro 3" xfId="274" xr:uid="{00000000-0005-0000-0000-000011010000}"/>
    <cellStyle name="Euro_assetinfo- Chennai -3.7.10" xfId="275" xr:uid="{00000000-0005-0000-0000-000012010000}"/>
    <cellStyle name="Explanatory Text 1" xfId="276" xr:uid="{00000000-0005-0000-0000-000013010000}"/>
    <cellStyle name="Explanatory Text 2" xfId="277" xr:uid="{00000000-0005-0000-0000-000014010000}"/>
    <cellStyle name="Explanatory Text 3" xfId="278" xr:uid="{00000000-0005-0000-0000-000015010000}"/>
    <cellStyle name="Fill" xfId="279" xr:uid="{00000000-0005-0000-0000-000016010000}"/>
    <cellStyle name="Fill 1" xfId="280" xr:uid="{00000000-0005-0000-0000-000017010000}"/>
    <cellStyle name="Fill 2" xfId="281" xr:uid="{00000000-0005-0000-0000-000018010000}"/>
    <cellStyle name="Fill 3" xfId="282" xr:uid="{00000000-0005-0000-0000-000019010000}"/>
    <cellStyle name="Fill_assetinfo- Chennai -3.7.10" xfId="283" xr:uid="{00000000-0005-0000-0000-00001A010000}"/>
    <cellStyle name="Flag" xfId="284" xr:uid="{00000000-0005-0000-0000-00001B010000}"/>
    <cellStyle name="Flag 1" xfId="285" xr:uid="{00000000-0005-0000-0000-00001C010000}"/>
    <cellStyle name="Flag 2" xfId="286" xr:uid="{00000000-0005-0000-0000-00001D010000}"/>
    <cellStyle name="Flag 3" xfId="287" xr:uid="{00000000-0005-0000-0000-00001E010000}"/>
    <cellStyle name="Flag_assetinfo- Chennai -3.7.10" xfId="288" xr:uid="{00000000-0005-0000-0000-00001F010000}"/>
    <cellStyle name="Good 1" xfId="289" xr:uid="{00000000-0005-0000-0000-000020010000}"/>
    <cellStyle name="Good 2" xfId="290" xr:uid="{00000000-0005-0000-0000-000021010000}"/>
    <cellStyle name="Good 3" xfId="291" xr:uid="{00000000-0005-0000-0000-000022010000}"/>
    <cellStyle name="Grey" xfId="292" xr:uid="{00000000-0005-0000-0000-000023010000}"/>
    <cellStyle name="Grey 1" xfId="293" xr:uid="{00000000-0005-0000-0000-000024010000}"/>
    <cellStyle name="Grey 2" xfId="294" xr:uid="{00000000-0005-0000-0000-000025010000}"/>
    <cellStyle name="Grey 3" xfId="295" xr:uid="{00000000-0005-0000-0000-000026010000}"/>
    <cellStyle name="Grey_assetinfo- Chennai -3.7.10" xfId="296" xr:uid="{00000000-0005-0000-0000-000027010000}"/>
    <cellStyle name="Grid" xfId="297" xr:uid="{00000000-0005-0000-0000-000028010000}"/>
    <cellStyle name="Grid 1" xfId="298" xr:uid="{00000000-0005-0000-0000-000029010000}"/>
    <cellStyle name="Grid 2" xfId="299" xr:uid="{00000000-0005-0000-0000-00002A010000}"/>
    <cellStyle name="Grid 3" xfId="300" xr:uid="{00000000-0005-0000-0000-00002B010000}"/>
    <cellStyle name="Grid_assetinfo- Chennai -3.7.10" xfId="301" xr:uid="{00000000-0005-0000-0000-00002C010000}"/>
    <cellStyle name="Header1" xfId="302" xr:uid="{00000000-0005-0000-0000-00002D010000}"/>
    <cellStyle name="Header1 1" xfId="303" xr:uid="{00000000-0005-0000-0000-00002E010000}"/>
    <cellStyle name="Header1 2" xfId="304" xr:uid="{00000000-0005-0000-0000-00002F010000}"/>
    <cellStyle name="Header1 3" xfId="305" xr:uid="{00000000-0005-0000-0000-000030010000}"/>
    <cellStyle name="Header1_assetinfo- Chennai -3.7.10" xfId="306" xr:uid="{00000000-0005-0000-0000-000031010000}"/>
    <cellStyle name="Header2" xfId="307" xr:uid="{00000000-0005-0000-0000-000032010000}"/>
    <cellStyle name="Header2 1" xfId="308" xr:uid="{00000000-0005-0000-0000-000033010000}"/>
    <cellStyle name="Header2 2" xfId="309" xr:uid="{00000000-0005-0000-0000-000034010000}"/>
    <cellStyle name="Header2 3" xfId="310" xr:uid="{00000000-0005-0000-0000-000035010000}"/>
    <cellStyle name="Header2_assetinfo- Chennai -3.7.10" xfId="311" xr:uid="{00000000-0005-0000-0000-000036010000}"/>
    <cellStyle name="Header3" xfId="312" xr:uid="{00000000-0005-0000-0000-000037010000}"/>
    <cellStyle name="Header3 1" xfId="313" xr:uid="{00000000-0005-0000-0000-000038010000}"/>
    <cellStyle name="Header3 2" xfId="314" xr:uid="{00000000-0005-0000-0000-000039010000}"/>
    <cellStyle name="Header3 3" xfId="315" xr:uid="{00000000-0005-0000-0000-00003A010000}"/>
    <cellStyle name="Header3_assetinfo- Chennai -3.7.10" xfId="316" xr:uid="{00000000-0005-0000-0000-00003B010000}"/>
    <cellStyle name="Heading 1 1" xfId="317" xr:uid="{00000000-0005-0000-0000-00003C010000}"/>
    <cellStyle name="Heading 1 2" xfId="318" xr:uid="{00000000-0005-0000-0000-00003D010000}"/>
    <cellStyle name="Heading 1 3" xfId="319" xr:uid="{00000000-0005-0000-0000-00003E010000}"/>
    <cellStyle name="Heading 2 1" xfId="320" xr:uid="{00000000-0005-0000-0000-00003F010000}"/>
    <cellStyle name="Heading 2 2" xfId="321" xr:uid="{00000000-0005-0000-0000-000040010000}"/>
    <cellStyle name="Heading 2 3" xfId="322" xr:uid="{00000000-0005-0000-0000-000041010000}"/>
    <cellStyle name="Heading 3 1" xfId="323" xr:uid="{00000000-0005-0000-0000-000042010000}"/>
    <cellStyle name="Heading 3 2" xfId="324" xr:uid="{00000000-0005-0000-0000-000043010000}"/>
    <cellStyle name="Heading 3 3" xfId="325" xr:uid="{00000000-0005-0000-0000-000044010000}"/>
    <cellStyle name="Heading 4 1" xfId="326" xr:uid="{00000000-0005-0000-0000-000045010000}"/>
    <cellStyle name="Heading 4 2" xfId="327" xr:uid="{00000000-0005-0000-0000-000046010000}"/>
    <cellStyle name="Heading 4 3" xfId="328" xr:uid="{00000000-0005-0000-0000-000047010000}"/>
    <cellStyle name="Heading Section 2" xfId="329" xr:uid="{00000000-0005-0000-0000-000048010000}"/>
    <cellStyle name="Heading Section 2 1" xfId="330" xr:uid="{00000000-0005-0000-0000-000049010000}"/>
    <cellStyle name="Heading Section 2 2" xfId="331" xr:uid="{00000000-0005-0000-0000-00004A010000}"/>
    <cellStyle name="Heading Section 2 3" xfId="332" xr:uid="{00000000-0005-0000-0000-00004B010000}"/>
    <cellStyle name="Heading Section 2_assetinfo- Chennai -3.7.10" xfId="333" xr:uid="{00000000-0005-0000-0000-00004C010000}"/>
    <cellStyle name="Heading Section 3" xfId="334" xr:uid="{00000000-0005-0000-0000-00004D010000}"/>
    <cellStyle name="Heading Section 3 1" xfId="335" xr:uid="{00000000-0005-0000-0000-00004E010000}"/>
    <cellStyle name="Heading Section 3 2" xfId="336" xr:uid="{00000000-0005-0000-0000-00004F010000}"/>
    <cellStyle name="Heading Section 3 3" xfId="337" xr:uid="{00000000-0005-0000-0000-000050010000}"/>
    <cellStyle name="Heading Section 3_assetinfo- Chennai -3.7.10" xfId="338" xr:uid="{00000000-0005-0000-0000-000051010000}"/>
    <cellStyle name="Hyperlink 2" xfId="339" xr:uid="{00000000-0005-0000-0000-000052010000}"/>
    <cellStyle name="Info" xfId="340" xr:uid="{00000000-0005-0000-0000-000053010000}"/>
    <cellStyle name="Info 1" xfId="341" xr:uid="{00000000-0005-0000-0000-000054010000}"/>
    <cellStyle name="Info 2" xfId="342" xr:uid="{00000000-0005-0000-0000-000055010000}"/>
    <cellStyle name="Info 3" xfId="343" xr:uid="{00000000-0005-0000-0000-000056010000}"/>
    <cellStyle name="Info_assetinfo- Chennai -3.7.10" xfId="344" xr:uid="{00000000-0005-0000-0000-000057010000}"/>
    <cellStyle name="Input [yellow]" xfId="345" xr:uid="{00000000-0005-0000-0000-000058010000}"/>
    <cellStyle name="Input [yellow] 1" xfId="346" xr:uid="{00000000-0005-0000-0000-000059010000}"/>
    <cellStyle name="Input [yellow] 2" xfId="347" xr:uid="{00000000-0005-0000-0000-00005A010000}"/>
    <cellStyle name="Input [yellow] 3" xfId="348" xr:uid="{00000000-0005-0000-0000-00005B010000}"/>
    <cellStyle name="Input [yellow]_assetinfo- Chennai -3.7.10" xfId="349" xr:uid="{00000000-0005-0000-0000-00005C010000}"/>
    <cellStyle name="Input 1" xfId="350" xr:uid="{00000000-0005-0000-0000-00005D010000}"/>
    <cellStyle name="Input 2" xfId="351" xr:uid="{00000000-0005-0000-0000-00005E010000}"/>
    <cellStyle name="Input 2 2" xfId="352" xr:uid="{00000000-0005-0000-0000-00005F010000}"/>
    <cellStyle name="Input 2 3" xfId="353" xr:uid="{00000000-0005-0000-0000-000060010000}"/>
    <cellStyle name="Input 2 4" xfId="354" xr:uid="{00000000-0005-0000-0000-000061010000}"/>
    <cellStyle name="Input 2_JICA Substations estimate" xfId="355" xr:uid="{00000000-0005-0000-0000-000062010000}"/>
    <cellStyle name="Input 3" xfId="356" xr:uid="{00000000-0005-0000-0000-000063010000}"/>
    <cellStyle name="Input Cells" xfId="357" xr:uid="{00000000-0005-0000-0000-000064010000}"/>
    <cellStyle name="Input Cells 1" xfId="358" xr:uid="{00000000-0005-0000-0000-000065010000}"/>
    <cellStyle name="Input Cells 2" xfId="359" xr:uid="{00000000-0005-0000-0000-000066010000}"/>
    <cellStyle name="Input Cells 3" xfId="360" xr:uid="{00000000-0005-0000-0000-000067010000}"/>
    <cellStyle name="Input Cells_assetinfo- Chennai -3.7.10" xfId="361" xr:uid="{00000000-0005-0000-0000-000068010000}"/>
    <cellStyle name="Inputs_Divider" xfId="362" xr:uid="{00000000-0005-0000-0000-000069010000}"/>
    <cellStyle name="InSheet" xfId="363" xr:uid="{00000000-0005-0000-0000-00006A010000}"/>
    <cellStyle name="InSheet 1" xfId="364" xr:uid="{00000000-0005-0000-0000-00006B010000}"/>
    <cellStyle name="InSheet 2" xfId="365" xr:uid="{00000000-0005-0000-0000-00006C010000}"/>
    <cellStyle name="InSheet 3" xfId="366" xr:uid="{00000000-0005-0000-0000-00006D010000}"/>
    <cellStyle name="InSheet_assetinfo- Chennai -3.7.10" xfId="367" xr:uid="{00000000-0005-0000-0000-00006E010000}"/>
    <cellStyle name="Line_ClosingBal" xfId="368" xr:uid="{00000000-0005-0000-0000-00006F010000}"/>
    <cellStyle name="Linked Cell 1" xfId="369" xr:uid="{00000000-0005-0000-0000-000070010000}"/>
    <cellStyle name="Linked Cell 2" xfId="370" xr:uid="{00000000-0005-0000-0000-000071010000}"/>
    <cellStyle name="Linked Cell 3" xfId="371" xr:uid="{00000000-0005-0000-0000-000072010000}"/>
    <cellStyle name="Linked Cells" xfId="372" xr:uid="{00000000-0005-0000-0000-000073010000}"/>
    <cellStyle name="Linked Cells 1" xfId="373" xr:uid="{00000000-0005-0000-0000-000074010000}"/>
    <cellStyle name="Linked Cells 2" xfId="374" xr:uid="{00000000-0005-0000-0000-000075010000}"/>
    <cellStyle name="Linked Cells 3" xfId="375" xr:uid="{00000000-0005-0000-0000-000076010000}"/>
    <cellStyle name="Linked Cells_assetinfo- Chennai -3.7.10" xfId="376" xr:uid="{00000000-0005-0000-0000-000077010000}"/>
    <cellStyle name="MAIN HEADING" xfId="377" xr:uid="{00000000-0005-0000-0000-000078010000}"/>
    <cellStyle name="MAIN HEADING 1" xfId="378" xr:uid="{00000000-0005-0000-0000-000079010000}"/>
    <cellStyle name="MAIN HEADING 2" xfId="379" xr:uid="{00000000-0005-0000-0000-00007A010000}"/>
    <cellStyle name="MAIN HEADING 3" xfId="380" xr:uid="{00000000-0005-0000-0000-00007B010000}"/>
    <cellStyle name="MAIN HEADING_assetinfo- Chennai -3.7.10" xfId="381" xr:uid="{00000000-0005-0000-0000-00007C010000}"/>
    <cellStyle name="Milliers [0]_!!!GO" xfId="382" xr:uid="{00000000-0005-0000-0000-00007D010000}"/>
    <cellStyle name="Milliers_!!!GO" xfId="383" xr:uid="{00000000-0005-0000-0000-00007E010000}"/>
    <cellStyle name="Monétaire [0]_!!!GO" xfId="384" xr:uid="{00000000-0005-0000-0000-00007F010000}"/>
    <cellStyle name="Monétaire_!!!GO" xfId="385" xr:uid="{00000000-0005-0000-0000-000080010000}"/>
    <cellStyle name="Neutral 1" xfId="386" xr:uid="{00000000-0005-0000-0000-000081010000}"/>
    <cellStyle name="Neutral 2" xfId="387" xr:uid="{00000000-0005-0000-0000-000082010000}"/>
    <cellStyle name="Neutral 3" xfId="388" xr:uid="{00000000-0005-0000-0000-000083010000}"/>
    <cellStyle name="no dec" xfId="389" xr:uid="{00000000-0005-0000-0000-000084010000}"/>
    <cellStyle name="no dec 1" xfId="390" xr:uid="{00000000-0005-0000-0000-000085010000}"/>
    <cellStyle name="no dec 2" xfId="391" xr:uid="{00000000-0005-0000-0000-000086010000}"/>
    <cellStyle name="no dec 3" xfId="392" xr:uid="{00000000-0005-0000-0000-000087010000}"/>
    <cellStyle name="no dec_assetinfo- Chennai -3.7.10" xfId="393" xr:uid="{00000000-0005-0000-0000-000088010000}"/>
    <cellStyle name="Normal" xfId="0" builtinId="0"/>
    <cellStyle name="Normal - Style1" xfId="394" xr:uid="{00000000-0005-0000-0000-00008A010000}"/>
    <cellStyle name="Normal - Style1 1" xfId="395" xr:uid="{00000000-0005-0000-0000-00008B010000}"/>
    <cellStyle name="Normal - Style1 2" xfId="396" xr:uid="{00000000-0005-0000-0000-00008C010000}"/>
    <cellStyle name="Normal - Style1 3" xfId="397" xr:uid="{00000000-0005-0000-0000-00008D010000}"/>
    <cellStyle name="Normal - Style1_assetinfo- Chennai -3.7.10" xfId="398" xr:uid="{00000000-0005-0000-0000-00008E010000}"/>
    <cellStyle name="Normal 10" xfId="551" xr:uid="{14800A3E-F8B9-4E70-BA80-DA440CE47BFA}"/>
    <cellStyle name="Normal 2" xfId="399" xr:uid="{00000000-0005-0000-0000-00008F010000}"/>
    <cellStyle name="Normal 2 1" xfId="400" xr:uid="{00000000-0005-0000-0000-000090010000}"/>
    <cellStyle name="Normal 2 2" xfId="401" xr:uid="{00000000-0005-0000-0000-000091010000}"/>
    <cellStyle name="Normal 2 2 2" xfId="402" xr:uid="{00000000-0005-0000-0000-000092010000}"/>
    <cellStyle name="Normal 2 2 2 2" xfId="403" xr:uid="{00000000-0005-0000-0000-000093010000}"/>
    <cellStyle name="Normal 2 2 2_JICA Substations estimate" xfId="404" xr:uid="{00000000-0005-0000-0000-000094010000}"/>
    <cellStyle name="Normal 2 2_JICA Substations estimate" xfId="405" xr:uid="{00000000-0005-0000-0000-000095010000}"/>
    <cellStyle name="Normal 2 3" xfId="406" xr:uid="{00000000-0005-0000-0000-000096010000}"/>
    <cellStyle name="Normal 2 3 2" xfId="407" xr:uid="{00000000-0005-0000-0000-000097010000}"/>
    <cellStyle name="Normal 2_assetinfo- Chennai -3.7.10" xfId="408" xr:uid="{00000000-0005-0000-0000-000098010000}"/>
    <cellStyle name="Normal 3" xfId="409" xr:uid="{00000000-0005-0000-0000-000099010000}"/>
    <cellStyle name="Normal 3 2" xfId="410" xr:uid="{00000000-0005-0000-0000-00009A010000}"/>
    <cellStyle name="Normal 3 3" xfId="411" xr:uid="{00000000-0005-0000-0000-00009B010000}"/>
    <cellStyle name="Normal 3 4" xfId="412" xr:uid="{00000000-0005-0000-0000-00009C010000}"/>
    <cellStyle name="Normal 3 5" xfId="413" xr:uid="{00000000-0005-0000-0000-00009D010000}"/>
    <cellStyle name="Normal 3_Bangarpet BOQ" xfId="414" xr:uid="{00000000-0005-0000-0000-00009E010000}"/>
    <cellStyle name="Normal 4" xfId="415" xr:uid="{00000000-0005-0000-0000-00009F010000}"/>
    <cellStyle name="Normal 5" xfId="416" xr:uid="{00000000-0005-0000-0000-0000A0010000}"/>
    <cellStyle name="Normal 6" xfId="417" xr:uid="{00000000-0005-0000-0000-0000A1010000}"/>
    <cellStyle name="Normal 7" xfId="550" xr:uid="{00000000-0005-0000-0000-0000A2010000}"/>
    <cellStyle name="Note 1" xfId="418" xr:uid="{00000000-0005-0000-0000-0000A3010000}"/>
    <cellStyle name="Note 2" xfId="419" xr:uid="{00000000-0005-0000-0000-0000A4010000}"/>
    <cellStyle name="Note 3" xfId="420" xr:uid="{00000000-0005-0000-0000-0000A5010000}"/>
    <cellStyle name="Œ…‹æ?Ø‚è [0.00]_Region Orders (2)" xfId="421" xr:uid="{00000000-0005-0000-0000-0000A6010000}"/>
    <cellStyle name="Œ…‹æ?Ø‚è_Region Orders (2)" xfId="422" xr:uid="{00000000-0005-0000-0000-0000A7010000}"/>
    <cellStyle name="Œ…‹æØ‚è [0.00]_Region Orders (2)" xfId="423" xr:uid="{00000000-0005-0000-0000-0000A8010000}"/>
    <cellStyle name="Œ…‹æØ‚è_Region Orders (2)" xfId="424" xr:uid="{00000000-0005-0000-0000-0000A9010000}"/>
    <cellStyle name="OffSheet" xfId="425" xr:uid="{00000000-0005-0000-0000-0000AA010000}"/>
    <cellStyle name="OffSheet 1" xfId="426" xr:uid="{00000000-0005-0000-0000-0000AB010000}"/>
    <cellStyle name="OffSheet 2" xfId="427" xr:uid="{00000000-0005-0000-0000-0000AC010000}"/>
    <cellStyle name="OffSheet 3" xfId="428" xr:uid="{00000000-0005-0000-0000-0000AD010000}"/>
    <cellStyle name="OffSheet_assetinfo- Chennai -3.7.10" xfId="429" xr:uid="{00000000-0005-0000-0000-0000AE010000}"/>
    <cellStyle name="Output 1" xfId="430" xr:uid="{00000000-0005-0000-0000-0000AF010000}"/>
    <cellStyle name="Output 2" xfId="431" xr:uid="{00000000-0005-0000-0000-0000B0010000}"/>
    <cellStyle name="Output 3" xfId="432" xr:uid="{00000000-0005-0000-0000-0000B1010000}"/>
    <cellStyle name="per.style" xfId="433" xr:uid="{00000000-0005-0000-0000-0000B2010000}"/>
    <cellStyle name="per.style 1" xfId="434" xr:uid="{00000000-0005-0000-0000-0000B3010000}"/>
    <cellStyle name="per.style 2" xfId="435" xr:uid="{00000000-0005-0000-0000-0000B4010000}"/>
    <cellStyle name="per.style 3" xfId="436" xr:uid="{00000000-0005-0000-0000-0000B5010000}"/>
    <cellStyle name="per.style_assetinfo- Chennai -3.7.10" xfId="437" xr:uid="{00000000-0005-0000-0000-0000B6010000}"/>
    <cellStyle name="Percent [0]_#6 Temps &amp; Contractors" xfId="438" xr:uid="{00000000-0005-0000-0000-0000B7010000}"/>
    <cellStyle name="Percent [2]" xfId="439" xr:uid="{00000000-0005-0000-0000-0000B8010000}"/>
    <cellStyle name="Percent [2] 1" xfId="440" xr:uid="{00000000-0005-0000-0000-0000B9010000}"/>
    <cellStyle name="Percent [2] 2" xfId="441" xr:uid="{00000000-0005-0000-0000-0000BA010000}"/>
    <cellStyle name="Percent [2] 3" xfId="442" xr:uid="{00000000-0005-0000-0000-0000BB010000}"/>
    <cellStyle name="Percent [2]_assetinfo- Chennai -3.7.10" xfId="443" xr:uid="{00000000-0005-0000-0000-0000BC010000}"/>
    <cellStyle name="Percent 2" xfId="444" xr:uid="{00000000-0005-0000-0000-0000BD010000}"/>
    <cellStyle name="Percent 2 2" xfId="445" xr:uid="{00000000-0005-0000-0000-0000BE010000}"/>
    <cellStyle name="Percent 2 3" xfId="446" xr:uid="{00000000-0005-0000-0000-0000BF010000}"/>
    <cellStyle name="Percent 2_LOAD TRS BENEFIT 31-07-10" xfId="447" xr:uid="{00000000-0005-0000-0000-0000C0010000}"/>
    <cellStyle name="Percentage" xfId="448" xr:uid="{00000000-0005-0000-0000-0000C1010000}"/>
    <cellStyle name="Percentage 1" xfId="449" xr:uid="{00000000-0005-0000-0000-0000C2010000}"/>
    <cellStyle name="Percentage 2" xfId="450" xr:uid="{00000000-0005-0000-0000-0000C3010000}"/>
    <cellStyle name="Percentage 3" xfId="451" xr:uid="{00000000-0005-0000-0000-0000C4010000}"/>
    <cellStyle name="Percentage_assetinfo- Chennai -3.7.10" xfId="452" xr:uid="{00000000-0005-0000-0000-0000C5010000}"/>
    <cellStyle name="pricing" xfId="453" xr:uid="{00000000-0005-0000-0000-0000C6010000}"/>
    <cellStyle name="pricing 1" xfId="454" xr:uid="{00000000-0005-0000-0000-0000C7010000}"/>
    <cellStyle name="pricing 2" xfId="455" xr:uid="{00000000-0005-0000-0000-0000C8010000}"/>
    <cellStyle name="pricing 3" xfId="456" xr:uid="{00000000-0005-0000-0000-0000C9010000}"/>
    <cellStyle name="pricing_assetinfo- Chennai -3.7.10" xfId="457" xr:uid="{00000000-0005-0000-0000-0000CA010000}"/>
    <cellStyle name="PSChar" xfId="458" xr:uid="{00000000-0005-0000-0000-0000CB010000}"/>
    <cellStyle name="PSChar 1" xfId="459" xr:uid="{00000000-0005-0000-0000-0000CC010000}"/>
    <cellStyle name="PSChar 2" xfId="460" xr:uid="{00000000-0005-0000-0000-0000CD010000}"/>
    <cellStyle name="PSChar 3" xfId="461" xr:uid="{00000000-0005-0000-0000-0000CE010000}"/>
    <cellStyle name="PSChar_assetinfo- Chennai -3.7.10" xfId="462" xr:uid="{00000000-0005-0000-0000-0000CF010000}"/>
    <cellStyle name="Query" xfId="463" xr:uid="{00000000-0005-0000-0000-0000D0010000}"/>
    <cellStyle name="Query 1" xfId="464" xr:uid="{00000000-0005-0000-0000-0000D1010000}"/>
    <cellStyle name="Query 2" xfId="465" xr:uid="{00000000-0005-0000-0000-0000D2010000}"/>
    <cellStyle name="Query 3" xfId="466" xr:uid="{00000000-0005-0000-0000-0000D3010000}"/>
    <cellStyle name="Query_assetinfo- Chennai -3.7.10" xfId="467" xr:uid="{00000000-0005-0000-0000-0000D4010000}"/>
    <cellStyle name="Ratio" xfId="468" xr:uid="{00000000-0005-0000-0000-0000D5010000}"/>
    <cellStyle name="Ratio 1" xfId="469" xr:uid="{00000000-0005-0000-0000-0000D6010000}"/>
    <cellStyle name="Ratio 2" xfId="470" xr:uid="{00000000-0005-0000-0000-0000D7010000}"/>
    <cellStyle name="Ratio 3" xfId="471" xr:uid="{00000000-0005-0000-0000-0000D8010000}"/>
    <cellStyle name="Ratio_assetinfo- Chennai -3.7.10" xfId="472" xr:uid="{00000000-0005-0000-0000-0000D9010000}"/>
    <cellStyle name="RevList" xfId="473" xr:uid="{00000000-0005-0000-0000-0000DA010000}"/>
    <cellStyle name="RevList 1" xfId="474" xr:uid="{00000000-0005-0000-0000-0000DB010000}"/>
    <cellStyle name="RevList 2" xfId="475" xr:uid="{00000000-0005-0000-0000-0000DC010000}"/>
    <cellStyle name="RevList 3" xfId="476" xr:uid="{00000000-0005-0000-0000-0000DD010000}"/>
    <cellStyle name="RevList_assetinfo- Chennai -3.7.10" xfId="477" xr:uid="{00000000-0005-0000-0000-0000DE010000}"/>
    <cellStyle name="Sheet Title" xfId="478" xr:uid="{00000000-0005-0000-0000-0000DF010000}"/>
    <cellStyle name="SheetHeader1" xfId="479" xr:uid="{00000000-0005-0000-0000-0000E0010000}"/>
    <cellStyle name="SheetHeader1 1" xfId="480" xr:uid="{00000000-0005-0000-0000-0000E1010000}"/>
    <cellStyle name="SheetHeader1 2" xfId="481" xr:uid="{00000000-0005-0000-0000-0000E2010000}"/>
    <cellStyle name="SheetHeader1 2 1" xfId="482" xr:uid="{00000000-0005-0000-0000-0000E3010000}"/>
    <cellStyle name="SheetHeader1 2 2" xfId="483" xr:uid="{00000000-0005-0000-0000-0000E4010000}"/>
    <cellStyle name="SheetHeader1 2 3" xfId="484" xr:uid="{00000000-0005-0000-0000-0000E5010000}"/>
    <cellStyle name="SheetHeader1 2_benefitin MU-Chennai-3.7.10" xfId="485" xr:uid="{00000000-0005-0000-0000-0000E6010000}"/>
    <cellStyle name="SheetHeader1 3" xfId="486" xr:uid="{00000000-0005-0000-0000-0000E7010000}"/>
    <cellStyle name="SheetHeader1 4" xfId="487" xr:uid="{00000000-0005-0000-0000-0000E8010000}"/>
    <cellStyle name="SheetHeader1_andandbabu 03.03.10" xfId="488" xr:uid="{00000000-0005-0000-0000-0000E9010000}"/>
    <cellStyle name="SheetHeader2" xfId="489" xr:uid="{00000000-0005-0000-0000-0000EA010000}"/>
    <cellStyle name="SheetHeader2 1" xfId="490" xr:uid="{00000000-0005-0000-0000-0000EB010000}"/>
    <cellStyle name="SheetHeader2 2" xfId="491" xr:uid="{00000000-0005-0000-0000-0000EC010000}"/>
    <cellStyle name="SheetHeader2 2 1" xfId="492" xr:uid="{00000000-0005-0000-0000-0000ED010000}"/>
    <cellStyle name="SheetHeader2 2 2" xfId="493" xr:uid="{00000000-0005-0000-0000-0000EE010000}"/>
    <cellStyle name="SheetHeader2 2 3" xfId="494" xr:uid="{00000000-0005-0000-0000-0000EF010000}"/>
    <cellStyle name="SheetHeader2 2_benefitin MU-Chennai-3.7.10" xfId="495" xr:uid="{00000000-0005-0000-0000-0000F0010000}"/>
    <cellStyle name="SheetHeader2 3" xfId="496" xr:uid="{00000000-0005-0000-0000-0000F1010000}"/>
    <cellStyle name="SheetHeader2 4" xfId="497" xr:uid="{00000000-0005-0000-0000-0000F2010000}"/>
    <cellStyle name="SheetHeader2_andandbabu 03.03.10" xfId="498" xr:uid="{00000000-0005-0000-0000-0000F3010000}"/>
    <cellStyle name="SheetHeader3" xfId="499" xr:uid="{00000000-0005-0000-0000-0000F4010000}"/>
    <cellStyle name="SheetHeader3 1" xfId="500" xr:uid="{00000000-0005-0000-0000-0000F5010000}"/>
    <cellStyle name="SheetHeader3 2" xfId="501" xr:uid="{00000000-0005-0000-0000-0000F6010000}"/>
    <cellStyle name="SheetHeader3 2 1" xfId="502" xr:uid="{00000000-0005-0000-0000-0000F7010000}"/>
    <cellStyle name="SheetHeader3 2 2" xfId="503" xr:uid="{00000000-0005-0000-0000-0000F8010000}"/>
    <cellStyle name="SheetHeader3 2 3" xfId="504" xr:uid="{00000000-0005-0000-0000-0000F9010000}"/>
    <cellStyle name="SheetHeader3 2_benefitin MU-Chennai-3.7.10" xfId="505" xr:uid="{00000000-0005-0000-0000-0000FA010000}"/>
    <cellStyle name="SheetHeader3 3" xfId="506" xr:uid="{00000000-0005-0000-0000-0000FB010000}"/>
    <cellStyle name="SheetHeader3 4" xfId="507" xr:uid="{00000000-0005-0000-0000-0000FC010000}"/>
    <cellStyle name="SheetHeader3_andandbabu 03.03.10" xfId="508" xr:uid="{00000000-0005-0000-0000-0000FD010000}"/>
    <cellStyle name="Style 1" xfId="509" xr:uid="{00000000-0005-0000-0000-0000FE010000}"/>
    <cellStyle name="Style 1 1" xfId="510" xr:uid="{00000000-0005-0000-0000-0000FF010000}"/>
    <cellStyle name="Style 1 2" xfId="511" xr:uid="{00000000-0005-0000-0000-000000020000}"/>
    <cellStyle name="Style 1 3" xfId="512" xr:uid="{00000000-0005-0000-0000-000001020000}"/>
    <cellStyle name="Style 1_assetinfo- Chennai -3.7.10" xfId="513" xr:uid="{00000000-0005-0000-0000-000002020000}"/>
    <cellStyle name="Subtotal" xfId="514" xr:uid="{00000000-0005-0000-0000-000003020000}"/>
    <cellStyle name="Subtotal 1" xfId="515" xr:uid="{00000000-0005-0000-0000-000004020000}"/>
    <cellStyle name="Subtotal 2" xfId="516" xr:uid="{00000000-0005-0000-0000-000005020000}"/>
    <cellStyle name="Subtotal 3" xfId="517" xr:uid="{00000000-0005-0000-0000-000006020000}"/>
    <cellStyle name="Subtotal_assetinfo- Chennai -3.7.10" xfId="518" xr:uid="{00000000-0005-0000-0000-000007020000}"/>
    <cellStyle name="Table Heading 3" xfId="519" xr:uid="{00000000-0005-0000-0000-000008020000}"/>
    <cellStyle name="Table Heading 3 1" xfId="520" xr:uid="{00000000-0005-0000-0000-000009020000}"/>
    <cellStyle name="Table Heading 3 2" xfId="521" xr:uid="{00000000-0005-0000-0000-00000A020000}"/>
    <cellStyle name="Table Heading 3 3" xfId="522" xr:uid="{00000000-0005-0000-0000-00000B020000}"/>
    <cellStyle name="Table Heading 3_assetinfo- Chennai -3.7.10" xfId="523" xr:uid="{00000000-0005-0000-0000-00000C020000}"/>
    <cellStyle name="Table Total" xfId="524" xr:uid="{00000000-0005-0000-0000-00000D020000}"/>
    <cellStyle name="Table Total 1" xfId="525" xr:uid="{00000000-0005-0000-0000-00000E020000}"/>
    <cellStyle name="Table Total 2" xfId="526" xr:uid="{00000000-0005-0000-0000-00000F020000}"/>
    <cellStyle name="Table Total 3" xfId="527" xr:uid="{00000000-0005-0000-0000-000010020000}"/>
    <cellStyle name="Table Total_Annexures 1 to 18(except 9)" xfId="528" xr:uid="{00000000-0005-0000-0000-000011020000}"/>
    <cellStyle name="Table_Heading" xfId="529" xr:uid="{00000000-0005-0000-0000-000012020000}"/>
    <cellStyle name="Technical_Input" xfId="530" xr:uid="{00000000-0005-0000-0000-000013020000}"/>
    <cellStyle name="Title 1" xfId="531" xr:uid="{00000000-0005-0000-0000-000014020000}"/>
    <cellStyle name="Title 2" xfId="532" xr:uid="{00000000-0005-0000-0000-000015020000}"/>
    <cellStyle name="Title 3" xfId="533" xr:uid="{00000000-0005-0000-0000-000016020000}"/>
    <cellStyle name="Total 1" xfId="534" xr:uid="{00000000-0005-0000-0000-000017020000}"/>
    <cellStyle name="Total 2" xfId="535" xr:uid="{00000000-0005-0000-0000-000018020000}"/>
    <cellStyle name="Total 3" xfId="536" xr:uid="{00000000-0005-0000-0000-000019020000}"/>
    <cellStyle name="unit" xfId="537" xr:uid="{00000000-0005-0000-0000-00001A020000}"/>
    <cellStyle name="unit 1" xfId="538" xr:uid="{00000000-0005-0000-0000-00001B020000}"/>
    <cellStyle name="unit 2" xfId="539" xr:uid="{00000000-0005-0000-0000-00001C020000}"/>
    <cellStyle name="unit 3" xfId="540" xr:uid="{00000000-0005-0000-0000-00001D020000}"/>
    <cellStyle name="unit_assetinfo- Chennai -3.7.10" xfId="541" xr:uid="{00000000-0005-0000-0000-00001E020000}"/>
    <cellStyle name="Warning Text 1" xfId="542" xr:uid="{00000000-0005-0000-0000-00001F020000}"/>
    <cellStyle name="Warning Text 2" xfId="543" xr:uid="{00000000-0005-0000-0000-000020020000}"/>
    <cellStyle name="Warning Text 3" xfId="544" xr:uid="{00000000-0005-0000-0000-000021020000}"/>
    <cellStyle name="WIP" xfId="545" xr:uid="{00000000-0005-0000-0000-000022020000}"/>
    <cellStyle name="WIP 1" xfId="546" xr:uid="{00000000-0005-0000-0000-000023020000}"/>
    <cellStyle name="WIP 2" xfId="547" xr:uid="{00000000-0005-0000-0000-000024020000}"/>
    <cellStyle name="WIP 3" xfId="548" xr:uid="{00000000-0005-0000-0000-000025020000}"/>
    <cellStyle name="WIP_assetinfo- Chennai -3.7.10" xfId="549" xr:uid="{00000000-0005-0000-0000-000026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ja\e\DATA\DATA4\DATA\ANNUAL\0203\DATA4\DATA\MONTHLY\0102\JAN\Sep\GRAPH.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Data\ICEA\EMR%20YEARLY\EMR2005-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ja\e\DATA\DATA4\DATA\ANNUAL\0203\DATA\DATA4\DATA\ANNUAL\0102\ANNU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ja\e\DATA\DATA4\DATA\ANNUAL\0203\data\DATA4\DATA\ANNUAL\0001\GEN%20LO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BAS\ON%20THE%20JOB\Cost%20Accounting%20Formats\Poorv%20Discom\CAR%20Model\BS\Raw%20TB%20Data%20&amp;%20Cap-CAU%20as%20Ge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201-04REL-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eja\e\DATA\DATA4\DATA\ANNUAL\0203\data\DATA4\DATA\Generation\AFIVE\YEARLY\GEN,PLF&amp;FACTOR\Performance%20Section%20B\Performance%20of%20MPSEB%20Station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atabank\1-Projects%20In%20Hand\DFID\ARR%202003-04\Arr%20Petition%202003-04\For%20Submission\ARR%20Forms%20For%20Submis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Visit\BAS\ON%20THE%20JOB\Cost%20Accounting%20Formats\Poorv%20Discom\CAR%20Model\BS\Raw%20TB%20Data%20&amp;%20Cap-CAU%20as%20Ge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SPMPC\DataBase\WINDOWS\Profiles\rk\Desktop\220-03%20Latest\Global%20model%2028th%20Fe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Data\ICEA\EMR%20YEARLY\EMR2005-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201-04REL-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eja\e\DATA\DATA4\DATA\ANNUAL\0203\DATA4\DATA\ANNUAL\9900\YRDATA\CSD.XLW"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BAS\ON%20THE%20JOB\Cost%20Accounting%20Formats\Poorv%20Discom\CAR%20Model\BS\Raw%20TB%20Data%20&amp;%20Cap-CAU%20as%20Ge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Documents%20and%20Settings\Naveen\My%20Documents\Naveen\Tariff%202006-07\CPG\Op%20BS%20Final%2016052005\Asset%20Disaggregation%2017.04.05%20With%20Residual%20MPSEB\Raw%20TB%20Data%20&amp;%20Cap-CAU%20as%20Ge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Documents%20and%20Settings\Naveen\My%20Documents\Naveen\Tariff%202006-07\CPG\Op%20BS%20Final%2016052005\Asset%20Disaggregation%2017.04.05%20With%20Residual%20MPSEB\Raw%20TB%20Data%20&amp;%20Cap-CAU%20as%20G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Documents%20and%20Settings\urjanidhi\My%20Documents\Downloads\My%20Documents\R-APDRP\Part-b%20HQ\msm%2020.3.10\MSM-DPR-20.3.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Documents%20and%20Settings\urjanidhi\My%20Documents\Downloads\Documents%20and%20Settings\urjanidhi\My%20Documents\Downloads\Documents%20and%20Settings\TNEB\Desktop\mallasamudram%20DPR%2015.3.10\Annexure%20-MS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01-MPSEB\00-Tariff\06-2004-05\04-%20Generation\ARR%20Forms%2004-05%20Generat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Documents%20and%20Settings\urjanidhi\My%20Documents\Downloads\R%20APDRP%20Model%20DPRs%2018.06.10\Rev.Rasipuram%20Part%20_B%20Final%20-30.03.20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Databank\1-Projects%20In%20Hand\DFID\ARR%202003-04\Arr%20Petition%202003-04\For%20Submission\ARR%20Forms%20For%20Submissio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Visit\Databank\1-Projects%20In%20Hand\DFID\ARR%202003-04\Arr%20Petition%202003-04\For%20Submission\ARR%20Forms%20For%20Submissi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01-MPSEB\00-Tariff\06-2004-05\04-%20Generation\ARR%20Forms%2004-05%20Generatio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Documents%20and%20Settings\ak_srivastava\Desktop\KPMG\Financial%20Mo\Final%20Model\PF_Modelling_KPMG%20v3.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Visit\Documents%20and%20Settings\ak_srivastava\Desktop\KPMG\Financial%20Mo\Final%20Model\PF_Modelling_KPMG%20v3.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ispmpc\sharedfolder\Load%20forecast\CD%20LF%200203\Regcom0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Documents%20and%20Settings\anurag\My%20Documents\petitions\Petition%20for%20trans%20ARR.doc\Databank\1-Projects%20In%20Hand\DFID\ARR%202003-04\Arr%20Petition%202003-04\For%20Submission\ARR%20Forms%20For%20Submissio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Visit\DPR_Part%20B%2025%20yrs%20format%2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Visit\Documents%20and%20Settings\urjanidhi\My%20Documents\Downloads\Karnataka_Part-B\Bescom\Part-B%20Revised%20DPRs_BESCOM_New\BESCOM%20PART-B%20DPR-1\Data\ICEA\EMR%20YEARLY\EMR2005-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Sameer's%20folder\MSEB\Tariff%20Filing%202003-04\Outputs\Models\Working%20Models\old\Dispatch%202.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Visit\Sameer's%20folder\MSEB\Tariff%20Filing%202003-04\Outputs\Models\Working%20Models\old\Dispatch%202.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Karnataka_Part-B\Bescom\Part-B%20Revised%20DPRs_BESCOM_New\BESCOM%20PART-B%20DPR-1\Sameer's%20folder\MSEB\Tariff%20Filing%202003-04\Outputs\Models\Working%20Models\old\Dispatch%202.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ispmpc\sharedfolder\WINDOWS\Profiles\rk\Desktop\Sept%202-02\AU%20and%20Circle%20FC%20template%2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Visit\Documents%20and%20Settings\urjanidhi\My%20Documents\Downloads\Databank\1-Projects%20In%20Hand\DFID\ARR%202003-04\Arr%20Petition%202003-04\For%20Submission\ARR%20Forms%20For%20Submis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ac\e\APSEB%20Regulatory\ARR%202005-06\Common\Consolidated-261104\APERC-Corres\Regulatory\ARR_2003\Apspdcl19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C"/>
      <sheetName val="LLDAILY"/>
      <sheetName val="MPCSSD"/>
      <sheetName val="DTHG"/>
      <sheetName val="Chart1"/>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 val="R_Hrs_ Since Com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ap 03-04"/>
    </sheetNames>
    <sheetDataSet>
      <sheetData sheetId="0" refreshError="1">
        <row r="721">
          <cell r="F721">
            <v>0.90799276391293349</v>
          </cell>
        </row>
      </sheetData>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REL"/>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WELVE"/>
      <sheetName val="Executive Summary _Thermal"/>
      <sheetName val="Stationwise Thermal _ Hydel Gen"/>
      <sheetName val="Executive Summary -Thermal"/>
      <sheetName val="MPEB Performance"/>
      <sheetName val="Stationwise Thermal &amp; Hydel Gen"/>
      <sheetName val="Fuel Oil &amp; Aux. Cons."/>
      <sheetName val="UGEN"/>
      <sheetName val="Yearly Thermal"/>
      <sheetName val="Yearly Hydel"/>
      <sheetName val="GPUF9196"/>
      <sheetName val="MPSEB90-01MONTHLY GENPLF"/>
      <sheetName val="UNITWISE GEN &amp; FACTORS (S)"/>
      <sheetName val="GENPLF"/>
      <sheetName val="TPI"/>
      <sheetName val="TPI98-99"/>
      <sheetName val="TPI99-00"/>
      <sheetName val="TPI00-01"/>
      <sheetName val="TARGET9197"/>
      <sheetName val="TARGET 97-98"/>
      <sheetName val="TARGET 98-99"/>
      <sheetName val="TARGET 99-00"/>
      <sheetName val="TARGET 00-01"/>
    </sheetNames>
    <sheetDataSet>
      <sheetData sheetId="0" refreshError="1">
        <row r="3">
          <cell r="A3" t="str">
            <v>STATION NAME</v>
          </cell>
          <cell r="B3" t="str">
            <v>YEAR</v>
          </cell>
          <cell r="C3" t="str">
            <v>CAPACITY</v>
          </cell>
          <cell r="D3" t="str">
            <v>TARGET</v>
          </cell>
          <cell r="E3" t="str">
            <v>ACTUAL GENE.</v>
          </cell>
          <cell r="F3" t="str">
            <v>ACHIEVE-MENT</v>
          </cell>
          <cell r="G3" t="str">
            <v>AVAIL-ABILITY</v>
          </cell>
          <cell r="H3" t="str">
            <v>P.L.F.</v>
          </cell>
          <cell r="I3" t="str">
            <v>AUXILIARY CONSUMPTION</v>
          </cell>
          <cell r="K3" t="str">
            <v>MAXIMUM DEMAND</v>
          </cell>
          <cell r="L3" t="str">
            <v>COAL IN MT</v>
          </cell>
          <cell r="N3" t="str">
            <v>COAL CONSUMED</v>
          </cell>
          <cell r="P3" t="str">
            <v>FUEL OIL CONSUMPTION</v>
          </cell>
        </row>
        <row r="4">
          <cell r="C4" t="str">
            <v>MW</v>
          </cell>
          <cell r="D4" t="str">
            <v>MKwh</v>
          </cell>
          <cell r="E4" t="str">
            <v>MKwh</v>
          </cell>
          <cell r="F4" t="str">
            <v>%</v>
          </cell>
          <cell r="G4" t="str">
            <v>%</v>
          </cell>
          <cell r="H4" t="str">
            <v>%</v>
          </cell>
          <cell r="I4" t="str">
            <v>MKwh</v>
          </cell>
          <cell r="J4" t="str">
            <v>%</v>
          </cell>
          <cell r="K4" t="str">
            <v>MW</v>
          </cell>
          <cell r="L4" t="str">
            <v>OP.STOCK</v>
          </cell>
          <cell r="M4" t="str">
            <v>RECIEPT</v>
          </cell>
          <cell r="N4" t="str">
            <v>MT</v>
          </cell>
          <cell r="O4" t="str">
            <v>Kg/kWH</v>
          </cell>
          <cell r="P4" t="str">
            <v>KL</v>
          </cell>
          <cell r="Q4" t="str">
            <v>ml/KWH</v>
          </cell>
        </row>
        <row r="5">
          <cell r="A5" t="str">
            <v>KORBA EAST I</v>
          </cell>
          <cell r="B5" t="str">
            <v>88-89</v>
          </cell>
          <cell r="C5">
            <v>90</v>
          </cell>
          <cell r="D5">
            <v>350</v>
          </cell>
          <cell r="E5">
            <v>233.16</v>
          </cell>
          <cell r="F5">
            <v>66.617142857142852</v>
          </cell>
          <cell r="G5">
            <v>45.51</v>
          </cell>
          <cell r="H5">
            <v>29.573820395738203</v>
          </cell>
          <cell r="I5" t="str">
            <v xml:space="preserve"> </v>
          </cell>
          <cell r="J5">
            <v>0</v>
          </cell>
          <cell r="K5">
            <v>57</v>
          </cell>
          <cell r="N5">
            <v>277748</v>
          </cell>
          <cell r="O5">
            <v>1.1912334877337452</v>
          </cell>
          <cell r="P5">
            <v>0</v>
          </cell>
          <cell r="Q5">
            <v>0</v>
          </cell>
        </row>
        <row r="6">
          <cell r="B6" t="str">
            <v>89-90</v>
          </cell>
          <cell r="C6">
            <v>90</v>
          </cell>
          <cell r="D6">
            <v>315</v>
          </cell>
          <cell r="E6">
            <v>64.739999999999995</v>
          </cell>
          <cell r="F6">
            <v>10.23</v>
          </cell>
          <cell r="G6">
            <v>45.51</v>
          </cell>
          <cell r="H6">
            <v>38.924963924963919</v>
          </cell>
          <cell r="I6" t="str">
            <v xml:space="preserve"> </v>
          </cell>
          <cell r="J6">
            <v>0</v>
          </cell>
          <cell r="K6">
            <v>60</v>
          </cell>
          <cell r="N6">
            <v>71743</v>
          </cell>
          <cell r="O6">
            <v>1.1081711461229535</v>
          </cell>
          <cell r="P6">
            <v>0</v>
          </cell>
          <cell r="Q6">
            <v>0</v>
          </cell>
        </row>
        <row r="7">
          <cell r="A7" t="str">
            <v>KORBA EAST II</v>
          </cell>
          <cell r="B7" t="str">
            <v>88-89</v>
          </cell>
          <cell r="C7">
            <v>200</v>
          </cell>
          <cell r="D7">
            <v>900</v>
          </cell>
          <cell r="E7">
            <v>626.98</v>
          </cell>
          <cell r="F7">
            <v>69.664444444444442</v>
          </cell>
          <cell r="G7">
            <v>53.05</v>
          </cell>
          <cell r="H7">
            <v>35.786529680365298</v>
          </cell>
          <cell r="I7" t="str">
            <v xml:space="preserve"> </v>
          </cell>
          <cell r="J7">
            <v>0</v>
          </cell>
          <cell r="K7">
            <v>160</v>
          </cell>
          <cell r="N7">
            <v>588701</v>
          </cell>
          <cell r="O7">
            <v>0.93894701585377527</v>
          </cell>
          <cell r="P7">
            <v>7154</v>
          </cell>
          <cell r="Q7">
            <v>11.410252320648187</v>
          </cell>
        </row>
        <row r="8">
          <cell r="B8" t="str">
            <v>89-90</v>
          </cell>
          <cell r="C8">
            <v>200</v>
          </cell>
          <cell r="D8">
            <v>900</v>
          </cell>
          <cell r="E8">
            <v>1032.1500000000001</v>
          </cell>
          <cell r="F8">
            <v>114.68333333333335</v>
          </cell>
          <cell r="G8">
            <v>72.95</v>
          </cell>
          <cell r="H8">
            <v>58.912671232876718</v>
          </cell>
          <cell r="I8">
            <v>119</v>
          </cell>
          <cell r="J8">
            <v>11.529331976941336</v>
          </cell>
          <cell r="K8">
            <v>200</v>
          </cell>
          <cell r="N8">
            <v>983703</v>
          </cell>
          <cell r="O8">
            <v>0.95306205493387575</v>
          </cell>
          <cell r="P8">
            <v>4674</v>
          </cell>
          <cell r="Q8">
            <v>4.5284115680860335</v>
          </cell>
        </row>
        <row r="9">
          <cell r="B9" t="str">
            <v>90-91</v>
          </cell>
          <cell r="C9">
            <v>160</v>
          </cell>
          <cell r="D9">
            <v>1050</v>
          </cell>
          <cell r="E9">
            <v>1019.65</v>
          </cell>
          <cell r="F9">
            <v>97.109523809523807</v>
          </cell>
          <cell r="G9">
            <v>76.790000000000006</v>
          </cell>
          <cell r="H9">
            <v>72.749001141552512</v>
          </cell>
          <cell r="I9">
            <v>126</v>
          </cell>
          <cell r="J9">
            <v>12.357181385769627</v>
          </cell>
          <cell r="K9">
            <v>176</v>
          </cell>
          <cell r="N9">
            <v>985516</v>
          </cell>
          <cell r="O9">
            <v>0.9665238071887412</v>
          </cell>
          <cell r="P9">
            <v>4737</v>
          </cell>
          <cell r="Q9">
            <v>4.6457117638405334</v>
          </cell>
        </row>
        <row r="10">
          <cell r="B10" t="str">
            <v>91-92</v>
          </cell>
          <cell r="C10">
            <v>160</v>
          </cell>
          <cell r="D10">
            <v>840</v>
          </cell>
          <cell r="E10">
            <v>623.36</v>
          </cell>
          <cell r="F10">
            <v>74.209523809523816</v>
          </cell>
          <cell r="G10">
            <v>55.55</v>
          </cell>
          <cell r="H10">
            <v>44.474885844748862</v>
          </cell>
          <cell r="I10">
            <v>91.84</v>
          </cell>
          <cell r="J10">
            <v>14.733059548254619</v>
          </cell>
          <cell r="K10">
            <v>146</v>
          </cell>
          <cell r="N10">
            <v>626484</v>
          </cell>
          <cell r="O10">
            <v>1.0050115503080082</v>
          </cell>
          <cell r="P10">
            <v>6372</v>
          </cell>
          <cell r="Q10">
            <v>10.222022587268993</v>
          </cell>
        </row>
        <row r="11">
          <cell r="B11" t="str">
            <v>92-93</v>
          </cell>
          <cell r="C11">
            <v>160</v>
          </cell>
          <cell r="D11">
            <v>840</v>
          </cell>
          <cell r="E11">
            <v>725.76</v>
          </cell>
          <cell r="F11">
            <v>86.4</v>
          </cell>
          <cell r="G11">
            <v>61.32</v>
          </cell>
          <cell r="H11">
            <v>51.780821917808218</v>
          </cell>
          <cell r="I11">
            <v>104.13</v>
          </cell>
          <cell r="J11">
            <v>14.347718253968255</v>
          </cell>
          <cell r="K11">
            <v>192</v>
          </cell>
          <cell r="N11">
            <v>745282</v>
          </cell>
          <cell r="O11">
            <v>1.0268986992945326</v>
          </cell>
          <cell r="P11">
            <v>7889</v>
          </cell>
          <cell r="Q11">
            <v>10.869984567901234</v>
          </cell>
        </row>
        <row r="12">
          <cell r="B12" t="str">
            <v>93-94</v>
          </cell>
          <cell r="C12">
            <v>160</v>
          </cell>
          <cell r="D12">
            <v>850</v>
          </cell>
          <cell r="E12">
            <v>726.2</v>
          </cell>
          <cell r="F12">
            <v>85.435294117647061</v>
          </cell>
          <cell r="G12">
            <v>60.264794520547945</v>
          </cell>
          <cell r="H12">
            <v>51.812214611872143</v>
          </cell>
          <cell r="I12">
            <v>102.85735</v>
          </cell>
          <cell r="J12">
            <v>14.163777196364638</v>
          </cell>
          <cell r="K12">
            <v>164</v>
          </cell>
          <cell r="N12">
            <v>747152</v>
          </cell>
          <cell r="O12">
            <v>1.0288515560451665</v>
          </cell>
          <cell r="P12">
            <v>6596.07</v>
          </cell>
          <cell r="Q12">
            <v>9.0829936656568435</v>
          </cell>
        </row>
        <row r="13">
          <cell r="B13" t="str">
            <v>94-95</v>
          </cell>
          <cell r="C13">
            <v>160</v>
          </cell>
          <cell r="D13">
            <v>850</v>
          </cell>
          <cell r="E13">
            <v>797.1</v>
          </cell>
          <cell r="F13">
            <v>93.776470588235298</v>
          </cell>
          <cell r="G13">
            <v>67.2</v>
          </cell>
          <cell r="H13">
            <v>56.87071917808219</v>
          </cell>
          <cell r="I13">
            <v>111.1</v>
          </cell>
          <cell r="J13">
            <v>13.938025341864257</v>
          </cell>
          <cell r="K13">
            <v>182</v>
          </cell>
          <cell r="N13">
            <v>830584</v>
          </cell>
          <cell r="O13">
            <v>1.0420072763768662</v>
          </cell>
          <cell r="P13">
            <v>10237</v>
          </cell>
          <cell r="Q13">
            <v>12.842805168736669</v>
          </cell>
        </row>
        <row r="14">
          <cell r="B14" t="str">
            <v>95-96</v>
          </cell>
          <cell r="C14">
            <v>160</v>
          </cell>
          <cell r="D14">
            <v>900</v>
          </cell>
          <cell r="E14">
            <v>1017.6</v>
          </cell>
          <cell r="F14">
            <v>113.06666666666666</v>
          </cell>
          <cell r="G14">
            <v>76.7</v>
          </cell>
          <cell r="H14">
            <v>72.404371584699447</v>
          </cell>
          <cell r="I14">
            <v>127</v>
          </cell>
          <cell r="J14">
            <v>12.480345911949685</v>
          </cell>
          <cell r="K14">
            <v>192</v>
          </cell>
          <cell r="N14">
            <v>1055897</v>
          </cell>
          <cell r="O14">
            <v>1.0376346305031448</v>
          </cell>
          <cell r="P14">
            <v>6774</v>
          </cell>
          <cell r="Q14">
            <v>6.6568396226415096</v>
          </cell>
        </row>
        <row r="15">
          <cell r="B15" t="str">
            <v>96-97</v>
          </cell>
          <cell r="C15">
            <v>160</v>
          </cell>
          <cell r="D15">
            <v>900</v>
          </cell>
          <cell r="E15">
            <v>1111.0999999999999</v>
          </cell>
          <cell r="F15">
            <v>123.45555555555553</v>
          </cell>
          <cell r="G15">
            <v>81.400000000000006</v>
          </cell>
          <cell r="H15">
            <v>79.273687214611869</v>
          </cell>
          <cell r="I15">
            <v>128.80000000000001</v>
          </cell>
          <cell r="J15">
            <v>11.592115921159214</v>
          </cell>
          <cell r="K15">
            <v>196</v>
          </cell>
          <cell r="N15">
            <v>1098156</v>
          </cell>
          <cell r="O15">
            <v>0.98835028350283505</v>
          </cell>
          <cell r="P15">
            <v>6387</v>
          </cell>
          <cell r="Q15">
            <v>5.7483574835748366</v>
          </cell>
        </row>
        <row r="16">
          <cell r="B16" t="str">
            <v>97-98</v>
          </cell>
          <cell r="C16">
            <v>160</v>
          </cell>
          <cell r="D16">
            <v>1050</v>
          </cell>
          <cell r="E16">
            <v>1123.95</v>
          </cell>
          <cell r="F16">
            <v>107.04285714285714</v>
          </cell>
          <cell r="G16">
            <v>83.5</v>
          </cell>
          <cell r="H16">
            <v>80.190496575342465</v>
          </cell>
          <cell r="I16">
            <v>132.66300000000001</v>
          </cell>
          <cell r="J16">
            <v>11.803283064193247</v>
          </cell>
          <cell r="K16">
            <v>190</v>
          </cell>
          <cell r="N16">
            <v>1049273</v>
          </cell>
          <cell r="O16">
            <v>0.93355843231460478</v>
          </cell>
          <cell r="P16">
            <v>5874</v>
          </cell>
          <cell r="Q16">
            <v>5.2262111303883625</v>
          </cell>
        </row>
        <row r="17">
          <cell r="B17" t="str">
            <v>98-99</v>
          </cell>
          <cell r="C17">
            <v>160</v>
          </cell>
          <cell r="D17">
            <v>1000</v>
          </cell>
          <cell r="E17">
            <v>827.49</v>
          </cell>
          <cell r="F17">
            <v>82.748999999999995</v>
          </cell>
          <cell r="G17">
            <v>59.9</v>
          </cell>
          <cell r="H17">
            <v>59.038955479452056</v>
          </cell>
          <cell r="I17">
            <v>98.7</v>
          </cell>
          <cell r="J17">
            <v>11.927636587753327</v>
          </cell>
          <cell r="K17">
            <v>188</v>
          </cell>
          <cell r="N17">
            <v>770211</v>
          </cell>
          <cell r="O17">
            <v>0.93077982815502303</v>
          </cell>
          <cell r="P17">
            <v>3594</v>
          </cell>
          <cell r="Q17">
            <v>4.3432549033825181</v>
          </cell>
        </row>
        <row r="18">
          <cell r="B18" t="str">
            <v>99-00</v>
          </cell>
          <cell r="C18">
            <v>160</v>
          </cell>
          <cell r="D18">
            <v>900</v>
          </cell>
          <cell r="E18">
            <v>991.4</v>
          </cell>
          <cell r="F18">
            <v>110.15555555555555</v>
          </cell>
          <cell r="G18">
            <v>76.5</v>
          </cell>
          <cell r="H18">
            <v>70.5</v>
          </cell>
          <cell r="I18">
            <v>123.9</v>
          </cell>
          <cell r="J18">
            <v>12.5</v>
          </cell>
          <cell r="K18">
            <v>172</v>
          </cell>
          <cell r="N18">
            <v>945093</v>
          </cell>
          <cell r="O18">
            <v>0.95</v>
          </cell>
          <cell r="P18">
            <v>4874</v>
          </cell>
          <cell r="Q18">
            <v>4.9162800080693971</v>
          </cell>
        </row>
        <row r="19">
          <cell r="B19" t="str">
            <v>00-01</v>
          </cell>
          <cell r="C19">
            <v>160</v>
          </cell>
          <cell r="D19">
            <v>850</v>
          </cell>
          <cell r="E19">
            <v>889.2</v>
          </cell>
          <cell r="F19">
            <v>104.61176470588235</v>
          </cell>
          <cell r="G19">
            <v>64.37</v>
          </cell>
          <cell r="H19">
            <v>63.44</v>
          </cell>
          <cell r="I19">
            <v>107.73</v>
          </cell>
          <cell r="J19">
            <v>12.12</v>
          </cell>
          <cell r="K19">
            <v>180</v>
          </cell>
          <cell r="N19">
            <v>852784</v>
          </cell>
          <cell r="O19">
            <v>0.95899999999999996</v>
          </cell>
          <cell r="P19">
            <v>3494</v>
          </cell>
          <cell r="Q19">
            <v>3.93</v>
          </cell>
        </row>
        <row r="20">
          <cell r="A20" t="str">
            <v>Average last 5 years</v>
          </cell>
          <cell r="D20">
            <v>940</v>
          </cell>
          <cell r="E20">
            <v>988.62800000000004</v>
          </cell>
          <cell r="F20">
            <v>105.60294659197011</v>
          </cell>
          <cell r="G20">
            <v>73.134</v>
          </cell>
          <cell r="H20">
            <v>70.488627853881283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KORBA EAST III</v>
          </cell>
          <cell r="B21" t="str">
            <v>88-89</v>
          </cell>
          <cell r="C21">
            <v>240</v>
          </cell>
          <cell r="D21">
            <v>1200</v>
          </cell>
          <cell r="E21">
            <v>1075.1099999999999</v>
          </cell>
          <cell r="F21">
            <v>89.592499999999987</v>
          </cell>
          <cell r="G21">
            <v>73.069999999999993</v>
          </cell>
          <cell r="H21">
            <v>51.137271689497709</v>
          </cell>
          <cell r="I21" t="str">
            <v xml:space="preserve"> </v>
          </cell>
          <cell r="J21">
            <v>0</v>
          </cell>
          <cell r="K21">
            <v>212</v>
          </cell>
          <cell r="N21">
            <v>978858</v>
          </cell>
          <cell r="O21">
            <v>0.9104724167759578</v>
          </cell>
          <cell r="P21">
            <v>19275</v>
          </cell>
          <cell r="Q21">
            <v>17.928398024388205</v>
          </cell>
        </row>
        <row r="22">
          <cell r="B22" t="str">
            <v>89-90</v>
          </cell>
          <cell r="C22">
            <v>240</v>
          </cell>
          <cell r="D22">
            <v>1110</v>
          </cell>
          <cell r="E22">
            <v>1193.79</v>
          </cell>
          <cell r="F22">
            <v>107.54864864864865</v>
          </cell>
          <cell r="G22">
            <v>78.05</v>
          </cell>
          <cell r="H22">
            <v>56.782248858447488</v>
          </cell>
          <cell r="I22">
            <v>114</v>
          </cell>
          <cell r="J22">
            <v>9.5494182393888369</v>
          </cell>
          <cell r="K22">
            <v>224</v>
          </cell>
          <cell r="N22">
            <v>1094158</v>
          </cell>
          <cell r="O22">
            <v>0.916541435260808</v>
          </cell>
          <cell r="P22">
            <v>18208</v>
          </cell>
          <cell r="Q22">
            <v>15.252263798490523</v>
          </cell>
        </row>
        <row r="23">
          <cell r="B23" t="str">
            <v>90-91</v>
          </cell>
          <cell r="C23">
            <v>240</v>
          </cell>
          <cell r="D23">
            <v>1250</v>
          </cell>
          <cell r="E23">
            <v>1137.1400000000001</v>
          </cell>
          <cell r="F23">
            <v>90.97120000000001</v>
          </cell>
          <cell r="G23">
            <v>73.55</v>
          </cell>
          <cell r="H23">
            <v>54.087709284627103</v>
          </cell>
          <cell r="I23">
            <v>113</v>
          </cell>
          <cell r="J23">
            <v>9.9372108975148166</v>
          </cell>
          <cell r="K23">
            <v>215</v>
          </cell>
          <cell r="N23">
            <v>1065421</v>
          </cell>
          <cell r="O23">
            <v>0.93693036917178185</v>
          </cell>
          <cell r="P23">
            <v>14929</v>
          </cell>
          <cell r="Q23">
            <v>13.128550574247672</v>
          </cell>
        </row>
        <row r="24">
          <cell r="B24" t="str">
            <v>91-92</v>
          </cell>
          <cell r="C24">
            <v>240</v>
          </cell>
          <cell r="D24">
            <v>1200</v>
          </cell>
          <cell r="E24">
            <v>850.6</v>
          </cell>
          <cell r="F24">
            <v>70.88333333333334</v>
          </cell>
          <cell r="G24">
            <v>60.67</v>
          </cell>
          <cell r="H24">
            <v>40.458523592085236</v>
          </cell>
          <cell r="I24">
            <v>93.49</v>
          </cell>
          <cell r="J24">
            <v>10.99106513049612</v>
          </cell>
          <cell r="K24">
            <v>218</v>
          </cell>
          <cell r="N24">
            <v>821535</v>
          </cell>
          <cell r="O24">
            <v>0.96583000235128147</v>
          </cell>
          <cell r="P24">
            <v>13865</v>
          </cell>
          <cell r="Q24">
            <v>16.300258640959321</v>
          </cell>
        </row>
        <row r="25">
          <cell r="B25" t="str">
            <v>92-93</v>
          </cell>
          <cell r="C25">
            <v>240</v>
          </cell>
          <cell r="D25">
            <v>1100</v>
          </cell>
          <cell r="E25">
            <v>866.45</v>
          </cell>
          <cell r="F25">
            <v>78.768181818181816</v>
          </cell>
          <cell r="G25">
            <v>60.12</v>
          </cell>
          <cell r="H25">
            <v>41.212423896499239</v>
          </cell>
          <cell r="I25">
            <v>93.94</v>
          </cell>
          <cell r="J25">
            <v>10.841941254544405</v>
          </cell>
          <cell r="K25">
            <v>220</v>
          </cell>
          <cell r="N25">
            <v>837244</v>
          </cell>
          <cell r="O25">
            <v>0.96629234231634831</v>
          </cell>
          <cell r="P25">
            <v>13463</v>
          </cell>
          <cell r="Q25">
            <v>15.538115298055283</v>
          </cell>
        </row>
        <row r="26">
          <cell r="B26" t="str">
            <v>93-94</v>
          </cell>
          <cell r="C26">
            <v>240</v>
          </cell>
          <cell r="D26">
            <v>1200</v>
          </cell>
          <cell r="E26">
            <v>1009.737</v>
          </cell>
          <cell r="F26">
            <v>84.144750000000002</v>
          </cell>
          <cell r="G26">
            <v>68.032301369863021</v>
          </cell>
          <cell r="H26">
            <v>48.027825342465754</v>
          </cell>
          <cell r="I26">
            <v>106.832292</v>
          </cell>
          <cell r="J26">
            <v>10.580209698168929</v>
          </cell>
          <cell r="K26">
            <v>216</v>
          </cell>
          <cell r="N26">
            <v>1033657</v>
          </cell>
          <cell r="O26">
            <v>1.0236893369263482</v>
          </cell>
          <cell r="P26">
            <v>9864.48</v>
          </cell>
          <cell r="Q26">
            <v>9.7693557827434265</v>
          </cell>
        </row>
        <row r="27">
          <cell r="B27" t="str">
            <v>94-95</v>
          </cell>
          <cell r="C27">
            <v>240</v>
          </cell>
          <cell r="D27">
            <v>1150</v>
          </cell>
          <cell r="E27">
            <v>1103</v>
          </cell>
          <cell r="F27">
            <v>95.913043478260875</v>
          </cell>
          <cell r="G27">
            <v>76.5</v>
          </cell>
          <cell r="H27">
            <v>52.463850837138509</v>
          </cell>
          <cell r="I27">
            <v>121.3</v>
          </cell>
          <cell r="J27">
            <v>10.99728014505893</v>
          </cell>
          <cell r="K27">
            <v>217</v>
          </cell>
          <cell r="N27">
            <v>1127339</v>
          </cell>
          <cell r="O27">
            <v>1.0220661831368993</v>
          </cell>
          <cell r="P27">
            <v>19357</v>
          </cell>
          <cell r="Q27">
            <v>17.5494106980961</v>
          </cell>
        </row>
        <row r="28">
          <cell r="B28" t="str">
            <v>95-96</v>
          </cell>
          <cell r="C28">
            <v>240</v>
          </cell>
          <cell r="D28">
            <v>1150</v>
          </cell>
          <cell r="E28">
            <v>1114.5</v>
          </cell>
          <cell r="F28">
            <v>96.913043478260875</v>
          </cell>
          <cell r="G28">
            <v>72.2</v>
          </cell>
          <cell r="H28">
            <v>52.866006375227684</v>
          </cell>
          <cell r="I28">
            <v>119.5</v>
          </cell>
          <cell r="J28">
            <v>10.722296994167788</v>
          </cell>
          <cell r="K28">
            <v>214</v>
          </cell>
          <cell r="N28">
            <v>1148422</v>
          </cell>
          <cell r="O28">
            <v>1.0304369672498879</v>
          </cell>
          <cell r="P28">
            <v>9390</v>
          </cell>
          <cell r="Q28">
            <v>8.4253028263795429</v>
          </cell>
        </row>
        <row r="29">
          <cell r="B29" t="str">
            <v>96-97</v>
          </cell>
          <cell r="C29">
            <v>240</v>
          </cell>
          <cell r="D29">
            <v>1200</v>
          </cell>
          <cell r="E29">
            <v>1261.0999999999999</v>
          </cell>
          <cell r="F29">
            <v>105.09166666666665</v>
          </cell>
          <cell r="G29">
            <v>78.599999999999994</v>
          </cell>
          <cell r="H29">
            <v>59.983828006088274</v>
          </cell>
          <cell r="I29">
            <v>130.69999999999999</v>
          </cell>
          <cell r="J29">
            <v>10.363967964475457</v>
          </cell>
          <cell r="K29">
            <v>217</v>
          </cell>
          <cell r="N29">
            <v>1215835</v>
          </cell>
          <cell r="O29">
            <v>0.96410673221790499</v>
          </cell>
          <cell r="P29">
            <v>7474</v>
          </cell>
          <cell r="Q29">
            <v>5.9265720402822932</v>
          </cell>
        </row>
        <row r="30">
          <cell r="B30" t="str">
            <v>97-98</v>
          </cell>
          <cell r="C30">
            <v>240</v>
          </cell>
          <cell r="D30">
            <v>1000</v>
          </cell>
          <cell r="E30">
            <v>1352.17</v>
          </cell>
          <cell r="F30">
            <v>135.21700000000001</v>
          </cell>
          <cell r="G30">
            <v>83.4</v>
          </cell>
          <cell r="H30">
            <v>64.31554414003044</v>
          </cell>
          <cell r="I30">
            <v>139.19800000000001</v>
          </cell>
          <cell r="J30">
            <v>10.294415643003468</v>
          </cell>
          <cell r="K30">
            <v>213</v>
          </cell>
          <cell r="N30">
            <v>1152800</v>
          </cell>
          <cell r="O30">
            <v>0.85255552186485428</v>
          </cell>
          <cell r="P30">
            <v>6231</v>
          </cell>
          <cell r="Q30">
            <v>4.6081483837091488</v>
          </cell>
        </row>
        <row r="31">
          <cell r="B31" t="str">
            <v>98-99</v>
          </cell>
          <cell r="C31">
            <v>240</v>
          </cell>
          <cell r="D31">
            <v>1100</v>
          </cell>
          <cell r="E31">
            <v>969.66</v>
          </cell>
          <cell r="F31">
            <v>88.150909090909096</v>
          </cell>
          <cell r="G31">
            <v>59.9</v>
          </cell>
          <cell r="H31">
            <v>46.121575342465754</v>
          </cell>
          <cell r="I31">
            <v>104.9</v>
          </cell>
          <cell r="J31">
            <v>10.818224944826023</v>
          </cell>
          <cell r="K31">
            <v>205</v>
          </cell>
          <cell r="N31">
            <v>842753</v>
          </cell>
          <cell r="O31">
            <v>0.86912216653259911</v>
          </cell>
          <cell r="P31">
            <v>4062</v>
          </cell>
          <cell r="Q31">
            <v>4.1890972093311056</v>
          </cell>
        </row>
        <row r="32">
          <cell r="B32" t="str">
            <v>99-00</v>
          </cell>
          <cell r="C32">
            <v>240</v>
          </cell>
          <cell r="D32">
            <v>1000</v>
          </cell>
          <cell r="E32">
            <v>1349.3</v>
          </cell>
          <cell r="F32">
            <v>150.1</v>
          </cell>
          <cell r="G32">
            <v>84.2</v>
          </cell>
          <cell r="H32">
            <v>64</v>
          </cell>
          <cell r="I32">
            <v>136.1</v>
          </cell>
          <cell r="J32">
            <v>10.1</v>
          </cell>
          <cell r="K32">
            <v>208</v>
          </cell>
          <cell r="N32">
            <v>1212963</v>
          </cell>
          <cell r="O32">
            <v>0.9</v>
          </cell>
          <cell r="P32">
            <v>5019</v>
          </cell>
          <cell r="Q32">
            <v>3.72</v>
          </cell>
        </row>
        <row r="33">
          <cell r="B33" t="str">
            <v>00-01</v>
          </cell>
          <cell r="C33">
            <v>240</v>
          </cell>
          <cell r="D33">
            <v>1150</v>
          </cell>
          <cell r="E33">
            <v>1293.6300000000001</v>
          </cell>
          <cell r="F33">
            <v>112.48956521739132</v>
          </cell>
          <cell r="G33">
            <v>81.05</v>
          </cell>
          <cell r="H33">
            <v>61.53</v>
          </cell>
          <cell r="I33">
            <v>128.52000000000001</v>
          </cell>
          <cell r="J33">
            <v>9.93</v>
          </cell>
          <cell r="K33">
            <v>206</v>
          </cell>
          <cell r="N33">
            <v>1151942</v>
          </cell>
          <cell r="O33">
            <v>0.89</v>
          </cell>
          <cell r="P33">
            <v>5085</v>
          </cell>
          <cell r="Q33">
            <v>3.93</v>
          </cell>
        </row>
        <row r="34">
          <cell r="A34" t="str">
            <v>Average last 5 years</v>
          </cell>
          <cell r="D34">
            <v>1090</v>
          </cell>
          <cell r="E34">
            <v>1245.172</v>
          </cell>
          <cell r="F34">
            <v>118.20982819499341</v>
          </cell>
          <cell r="G34">
            <v>77.430000000000007</v>
          </cell>
          <cell r="H34">
            <v>59.190189497716894</v>
          </cell>
          <cell r="I34">
            <v>127.8836</v>
          </cell>
          <cell r="J34">
            <v>10.301321710460989</v>
          </cell>
          <cell r="K34">
            <v>209.8</v>
          </cell>
          <cell r="L34">
            <v>0</v>
          </cell>
          <cell r="M34">
            <v>0</v>
          </cell>
          <cell r="N34">
            <v>1115258.6000000001</v>
          </cell>
          <cell r="O34">
            <v>0.89515688412307171</v>
          </cell>
          <cell r="P34">
            <v>5574.2</v>
          </cell>
          <cell r="Q34">
            <v>4.4747635266645087</v>
          </cell>
        </row>
        <row r="35">
          <cell r="A35" t="str">
            <v>KORBA EAST</v>
          </cell>
          <cell r="B35" t="str">
            <v>88-89</v>
          </cell>
          <cell r="C35">
            <v>530</v>
          </cell>
          <cell r="D35">
            <v>2450</v>
          </cell>
          <cell r="E35">
            <v>1935.25</v>
          </cell>
          <cell r="F35">
            <v>78.989795918367349</v>
          </cell>
          <cell r="G35">
            <v>60.835283018867919</v>
          </cell>
          <cell r="H35">
            <v>41.682820711639529</v>
          </cell>
          <cell r="I35">
            <v>0</v>
          </cell>
          <cell r="J35">
            <v>0</v>
          </cell>
          <cell r="K35" t="str">
            <v xml:space="preserve"> </v>
          </cell>
          <cell r="L35" t="str">
            <v xml:space="preserve"> </v>
          </cell>
          <cell r="M35" t="str">
            <v xml:space="preserve"> </v>
          </cell>
          <cell r="N35">
            <v>1845307</v>
          </cell>
          <cell r="O35">
            <v>0.95352383412995734</v>
          </cell>
          <cell r="P35">
            <v>26429</v>
          </cell>
          <cell r="Q35">
            <v>13.656633509882445</v>
          </cell>
        </row>
        <row r="36">
          <cell r="B36" t="str">
            <v>89-90</v>
          </cell>
          <cell r="C36">
            <v>530</v>
          </cell>
          <cell r="D36">
            <v>2325</v>
          </cell>
          <cell r="E36">
            <v>2290.6799999999998</v>
          </cell>
          <cell r="F36">
            <v>98.523870967741928</v>
          </cell>
          <cell r="G36">
            <v>70.599811320754725</v>
          </cell>
          <cell r="H36">
            <v>49.338330317911598</v>
          </cell>
          <cell r="I36">
            <v>233</v>
          </cell>
          <cell r="J36">
            <v>10.171652085843506</v>
          </cell>
          <cell r="K36" t="str">
            <v xml:space="preserve"> </v>
          </cell>
          <cell r="L36">
            <v>126109</v>
          </cell>
          <cell r="M36">
            <v>2052076</v>
          </cell>
          <cell r="N36">
            <v>2149604</v>
          </cell>
          <cell r="O36">
            <v>0.93841304765397171</v>
          </cell>
          <cell r="P36">
            <v>22882</v>
          </cell>
          <cell r="Q36">
            <v>9.9891735205266574</v>
          </cell>
        </row>
        <row r="37">
          <cell r="B37" t="str">
            <v>90-91</v>
          </cell>
          <cell r="C37">
            <v>400</v>
          </cell>
          <cell r="D37">
            <v>2300</v>
          </cell>
          <cell r="E37">
            <v>2156.79</v>
          </cell>
          <cell r="F37">
            <v>93.773478260869567</v>
          </cell>
          <cell r="G37">
            <v>74.846000000000004</v>
          </cell>
          <cell r="H37">
            <v>61.552226027397261</v>
          </cell>
          <cell r="I37">
            <v>239</v>
          </cell>
          <cell r="J37">
            <v>11.081282832357346</v>
          </cell>
          <cell r="K37" t="str">
            <v xml:space="preserve"> </v>
          </cell>
          <cell r="L37">
            <v>140564</v>
          </cell>
          <cell r="M37">
            <v>1960713</v>
          </cell>
          <cell r="N37">
            <v>2050937</v>
          </cell>
          <cell r="O37">
            <v>0.9509210447006895</v>
          </cell>
          <cell r="P37">
            <v>19666</v>
          </cell>
          <cell r="Q37">
            <v>9.1181802586250864</v>
          </cell>
        </row>
        <row r="38">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t="str">
            <v xml:space="preserve"> </v>
          </cell>
          <cell r="L38">
            <v>106295</v>
          </cell>
          <cell r="M38">
            <v>1485028</v>
          </cell>
          <cell r="N38">
            <v>1448019</v>
          </cell>
          <cell r="O38">
            <v>0.98240047219734594</v>
          </cell>
          <cell r="P38">
            <v>20237</v>
          </cell>
          <cell r="Q38">
            <v>13.729680588347037</v>
          </cell>
        </row>
        <row r="39">
          <cell r="B39" t="str">
            <v>92-93</v>
          </cell>
          <cell r="C39">
            <v>400</v>
          </cell>
          <cell r="D39">
            <v>1940</v>
          </cell>
          <cell r="E39">
            <v>1592.21</v>
          </cell>
          <cell r="F39">
            <v>82.072680412371128</v>
          </cell>
          <cell r="G39">
            <v>60.6</v>
          </cell>
          <cell r="H39">
            <v>45.439783105022833</v>
          </cell>
          <cell r="I39">
            <v>198.07</v>
          </cell>
          <cell r="J39">
            <v>12.439941967454041</v>
          </cell>
          <cell r="K39" t="str">
            <v xml:space="preserve"> </v>
          </cell>
          <cell r="L39">
            <v>138478</v>
          </cell>
          <cell r="M39">
            <v>1460489</v>
          </cell>
          <cell r="N39">
            <v>1582526</v>
          </cell>
          <cell r="O39">
            <v>0.99391788771581635</v>
          </cell>
          <cell r="P39">
            <v>21352</v>
          </cell>
          <cell r="Q39">
            <v>13.410291356039718</v>
          </cell>
        </row>
        <row r="40">
          <cell r="B40" t="str">
            <v>93-94</v>
          </cell>
          <cell r="C40">
            <v>400</v>
          </cell>
          <cell r="D40">
            <v>2050</v>
          </cell>
          <cell r="E40">
            <v>1735.9369999999999</v>
          </cell>
          <cell r="F40">
            <v>84.679853658536572</v>
          </cell>
          <cell r="G40">
            <v>64.925298630136979</v>
          </cell>
          <cell r="H40">
            <v>49.541581050228309</v>
          </cell>
          <cell r="I40">
            <v>209.68964199999999</v>
          </cell>
          <cell r="J40">
            <v>12.079334791527572</v>
          </cell>
          <cell r="K40" t="str">
            <v xml:space="preserve"> </v>
          </cell>
          <cell r="L40">
            <v>55118</v>
          </cell>
          <cell r="M40">
            <v>1778517</v>
          </cell>
          <cell r="N40">
            <v>1780809</v>
          </cell>
          <cell r="O40">
            <v>1.0258488643309061</v>
          </cell>
          <cell r="P40">
            <v>16460.55</v>
          </cell>
          <cell r="Q40">
            <v>9.482227753656959</v>
          </cell>
        </row>
        <row r="41">
          <cell r="B41" t="str">
            <v>94-95</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B42" t="str">
            <v>95-96</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B43" t="str">
            <v>96-97</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Average last 5 years</v>
          </cell>
          <cell r="D48">
            <v>2030</v>
          </cell>
          <cell r="E48">
            <v>2233.7999999999997</v>
          </cell>
          <cell r="F48">
            <v>110.3326108991992</v>
          </cell>
          <cell r="G48">
            <v>75.707999999999998</v>
          </cell>
          <cell r="H48">
            <v>63.710764840182641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t="str">
            <v>STATE  LOAD  DESPATCH  CENTRE  M.P.E.B.  JABALPUR</v>
          </cell>
        </row>
        <row r="50">
          <cell r="A50" t="str">
            <v>KORBA WEST</v>
          </cell>
        </row>
        <row r="51">
          <cell r="A51" t="str">
            <v>STATION NAME</v>
          </cell>
          <cell r="B51" t="str">
            <v>YEAR</v>
          </cell>
          <cell r="C51" t="str">
            <v>CAPACITY</v>
          </cell>
          <cell r="D51" t="str">
            <v>TARGET</v>
          </cell>
          <cell r="E51" t="str">
            <v>ACTUAL GENE.</v>
          </cell>
          <cell r="F51" t="str">
            <v>ACHIEVE-MENT</v>
          </cell>
          <cell r="G51" t="str">
            <v>AVAIL-ABILITY</v>
          </cell>
          <cell r="H51" t="str">
            <v>P.L.F.</v>
          </cell>
          <cell r="I51" t="str">
            <v>AUXILIARY CONSUMPTION</v>
          </cell>
          <cell r="K51" t="str">
            <v>MAXIMUM DEMAND</v>
          </cell>
          <cell r="L51" t="str">
            <v>COAL IN MT</v>
          </cell>
          <cell r="N51" t="str">
            <v>COAL CONSUMED</v>
          </cell>
          <cell r="P51" t="str">
            <v>FUEL OIL CONSUMPTION</v>
          </cell>
        </row>
        <row r="52">
          <cell r="C52" t="str">
            <v>MW</v>
          </cell>
          <cell r="D52" t="str">
            <v>MKwh</v>
          </cell>
          <cell r="E52" t="str">
            <v>MKwh</v>
          </cell>
          <cell r="F52" t="str">
            <v>%</v>
          </cell>
          <cell r="G52" t="str">
            <v>%</v>
          </cell>
          <cell r="H52" t="str">
            <v>%</v>
          </cell>
          <cell r="I52" t="str">
            <v>MKwh</v>
          </cell>
          <cell r="J52" t="str">
            <v>%</v>
          </cell>
          <cell r="K52" t="str">
            <v>MW</v>
          </cell>
          <cell r="L52" t="str">
            <v>OP.STOCK</v>
          </cell>
          <cell r="M52" t="str">
            <v>RECIEPT</v>
          </cell>
          <cell r="N52" t="str">
            <v>MT</v>
          </cell>
          <cell r="O52" t="str">
            <v>Kg/kWH</v>
          </cell>
          <cell r="P52" t="str">
            <v>KL</v>
          </cell>
          <cell r="Q52" t="str">
            <v>ml/KWH</v>
          </cell>
        </row>
        <row r="53">
          <cell r="A53" t="str">
            <v>KORBA WEST I</v>
          </cell>
          <cell r="B53" t="str">
            <v>88-89</v>
          </cell>
          <cell r="C53">
            <v>420</v>
          </cell>
          <cell r="D53">
            <v>2000</v>
          </cell>
          <cell r="E53">
            <v>2064.27</v>
          </cell>
          <cell r="F53">
            <v>103.2135</v>
          </cell>
          <cell r="G53">
            <v>68.7</v>
          </cell>
          <cell r="H53">
            <v>56.106490541422048</v>
          </cell>
          <cell r="I53" t="str">
            <v xml:space="preserve"> </v>
          </cell>
          <cell r="J53">
            <v>0</v>
          </cell>
          <cell r="K53">
            <v>420</v>
          </cell>
          <cell r="N53">
            <v>1641352</v>
          </cell>
          <cell r="O53">
            <v>0.79512466876910481</v>
          </cell>
          <cell r="P53">
            <v>8572</v>
          </cell>
          <cell r="Q53">
            <v>4.1525575627219311</v>
          </cell>
        </row>
        <row r="54">
          <cell r="B54" t="str">
            <v>89-90</v>
          </cell>
          <cell r="C54">
            <v>420</v>
          </cell>
          <cell r="D54">
            <v>2000</v>
          </cell>
          <cell r="E54">
            <v>2369.84</v>
          </cell>
          <cell r="F54">
            <v>118.492</v>
          </cell>
          <cell r="G54">
            <v>73.63</v>
          </cell>
          <cell r="H54">
            <v>64.411828658404005</v>
          </cell>
          <cell r="I54">
            <v>205</v>
          </cell>
          <cell r="J54">
            <v>8.6503730209634409</v>
          </cell>
          <cell r="K54">
            <v>430</v>
          </cell>
          <cell r="N54">
            <v>1805424</v>
          </cell>
          <cell r="O54">
            <v>0.76183371029267799</v>
          </cell>
          <cell r="P54">
            <v>10037</v>
          </cell>
          <cell r="Q54">
            <v>4.2353070249468319</v>
          </cell>
        </row>
        <row r="55">
          <cell r="B55" t="str">
            <v>90-91</v>
          </cell>
          <cell r="C55">
            <v>420</v>
          </cell>
          <cell r="D55">
            <v>2200</v>
          </cell>
          <cell r="E55">
            <v>2292.38</v>
          </cell>
          <cell r="F55">
            <v>104.19909090909091</v>
          </cell>
          <cell r="G55">
            <v>73.5</v>
          </cell>
          <cell r="H55">
            <v>62.30647966949337</v>
          </cell>
          <cell r="I55">
            <v>212.26</v>
          </cell>
          <cell r="J55">
            <v>9.2593723553686562</v>
          </cell>
          <cell r="K55">
            <v>435</v>
          </cell>
          <cell r="N55">
            <v>1619831</v>
          </cell>
          <cell r="O55">
            <v>0.70661539535330098</v>
          </cell>
          <cell r="P55">
            <v>11371</v>
          </cell>
          <cell r="Q55">
            <v>4.9603468883867423</v>
          </cell>
        </row>
        <row r="56">
          <cell r="B56" t="str">
            <v>91-92</v>
          </cell>
          <cell r="C56">
            <v>420</v>
          </cell>
          <cell r="D56">
            <v>2200</v>
          </cell>
          <cell r="E56">
            <v>2607.5700000000002</v>
          </cell>
          <cell r="F56">
            <v>118.52590909090911</v>
          </cell>
          <cell r="G56">
            <v>87.35</v>
          </cell>
          <cell r="H56">
            <v>70.873287671232887</v>
          </cell>
          <cell r="I56">
            <v>255</v>
          </cell>
          <cell r="J56">
            <v>9.7792197333149247</v>
          </cell>
          <cell r="K56">
            <v>415</v>
          </cell>
          <cell r="N56">
            <v>1954298</v>
          </cell>
          <cell r="O56">
            <v>0.74947096338736829</v>
          </cell>
          <cell r="P56">
            <v>14148</v>
          </cell>
          <cell r="Q56">
            <v>5.4257412073309625</v>
          </cell>
        </row>
        <row r="57">
          <cell r="B57" t="str">
            <v>92-93</v>
          </cell>
          <cell r="C57">
            <v>420</v>
          </cell>
          <cell r="D57">
            <v>2400</v>
          </cell>
          <cell r="E57">
            <v>2406.0700000000002</v>
          </cell>
          <cell r="F57">
            <v>100.25291666666668</v>
          </cell>
          <cell r="G57">
            <v>78.28</v>
          </cell>
          <cell r="H57">
            <v>65.396553598608406</v>
          </cell>
          <cell r="I57">
            <v>224.43</v>
          </cell>
          <cell r="J57">
            <v>9.3276587962943722</v>
          </cell>
          <cell r="K57">
            <v>425</v>
          </cell>
          <cell r="N57">
            <v>1700511</v>
          </cell>
          <cell r="O57">
            <v>0.70675873935504785</v>
          </cell>
          <cell r="P57">
            <v>12383</v>
          </cell>
          <cell r="Q57">
            <v>5.1465668081144766</v>
          </cell>
        </row>
        <row r="58">
          <cell r="B58" t="str">
            <v>93-94</v>
          </cell>
          <cell r="C58">
            <v>420</v>
          </cell>
          <cell r="D58">
            <v>2534</v>
          </cell>
          <cell r="E58">
            <v>2504.9</v>
          </cell>
          <cell r="F58">
            <v>98.851617995264405</v>
          </cell>
          <cell r="G58">
            <v>79.501534246575346</v>
          </cell>
          <cell r="H58">
            <v>68.082735377255929</v>
          </cell>
          <cell r="I58">
            <v>254.25299999999999</v>
          </cell>
          <cell r="J58">
            <v>10.150225557906502</v>
          </cell>
          <cell r="K58">
            <v>440</v>
          </cell>
          <cell r="N58">
            <v>1734277</v>
          </cell>
          <cell r="O58">
            <v>0.69235378657830648</v>
          </cell>
          <cell r="P58">
            <v>10457.49</v>
          </cell>
          <cell r="Q58">
            <v>4.1748133658030255</v>
          </cell>
        </row>
        <row r="59">
          <cell r="B59" t="str">
            <v>94-95</v>
          </cell>
          <cell r="C59">
            <v>420</v>
          </cell>
          <cell r="D59">
            <v>2480</v>
          </cell>
          <cell r="E59">
            <v>2383</v>
          </cell>
          <cell r="F59">
            <v>96.088709677419359</v>
          </cell>
          <cell r="G59">
            <v>77</v>
          </cell>
          <cell r="H59">
            <v>64.769515111980866</v>
          </cell>
          <cell r="I59">
            <v>253</v>
          </cell>
          <cell r="J59">
            <v>10.616869492236676</v>
          </cell>
          <cell r="K59">
            <v>420</v>
          </cell>
          <cell r="N59">
            <v>1601918</v>
          </cell>
          <cell r="O59">
            <v>0.6722274443978179</v>
          </cell>
          <cell r="P59">
            <v>12273</v>
          </cell>
          <cell r="Q59">
            <v>5.150230801510701</v>
          </cell>
        </row>
        <row r="60">
          <cell r="B60" t="str">
            <v>95-96</v>
          </cell>
          <cell r="C60">
            <v>420</v>
          </cell>
          <cell r="D60">
            <v>2500</v>
          </cell>
          <cell r="E60">
            <v>2636</v>
          </cell>
          <cell r="F60">
            <v>105.44</v>
          </cell>
          <cell r="G60">
            <v>81</v>
          </cell>
          <cell r="H60">
            <v>71.450255876485386</v>
          </cell>
          <cell r="I60">
            <v>267.8</v>
          </cell>
          <cell r="J60">
            <v>10.159332321699544</v>
          </cell>
          <cell r="K60">
            <v>420</v>
          </cell>
          <cell r="N60">
            <v>1807464</v>
          </cell>
          <cell r="O60">
            <v>0.68568437025796658</v>
          </cell>
          <cell r="P60">
            <v>8827</v>
          </cell>
          <cell r="Q60">
            <v>3.3486342943854326</v>
          </cell>
        </row>
        <row r="61">
          <cell r="B61" t="str">
            <v>96-97</v>
          </cell>
          <cell r="C61">
            <v>420</v>
          </cell>
          <cell r="D61">
            <v>2550</v>
          </cell>
          <cell r="E61">
            <v>2712.5</v>
          </cell>
          <cell r="F61">
            <v>106.37254901960785</v>
          </cell>
          <cell r="G61">
            <v>79.599999999999994</v>
          </cell>
          <cell r="H61">
            <v>73.725266362252668</v>
          </cell>
          <cell r="I61">
            <v>250.7</v>
          </cell>
          <cell r="J61">
            <v>9.2423963133640559</v>
          </cell>
          <cell r="K61">
            <v>440</v>
          </cell>
          <cell r="N61">
            <v>1843079</v>
          </cell>
          <cell r="O61">
            <v>0.67947612903225807</v>
          </cell>
          <cell r="P61">
            <v>9072</v>
          </cell>
          <cell r="Q61">
            <v>3.3445161290322583</v>
          </cell>
        </row>
        <row r="62">
          <cell r="B62" t="str">
            <v>97-98</v>
          </cell>
          <cell r="C62">
            <v>420</v>
          </cell>
          <cell r="D62">
            <v>2550</v>
          </cell>
          <cell r="E62">
            <v>2757.26</v>
          </cell>
          <cell r="F62">
            <v>108.1278431372549</v>
          </cell>
          <cell r="G62">
            <v>81.400000000000006</v>
          </cell>
          <cell r="H62">
            <v>74.941835181561203</v>
          </cell>
          <cell r="I62">
            <v>268.755</v>
          </cell>
          <cell r="J62">
            <v>9.7471765448307366</v>
          </cell>
          <cell r="K62">
            <v>435</v>
          </cell>
          <cell r="N62">
            <v>1910941</v>
          </cell>
          <cell r="O62">
            <v>0.69305796334041769</v>
          </cell>
          <cell r="P62">
            <v>6239</v>
          </cell>
          <cell r="Q62">
            <v>2.2627536032147857</v>
          </cell>
        </row>
        <row r="63">
          <cell r="B63" t="str">
            <v>98-99</v>
          </cell>
          <cell r="C63">
            <v>420</v>
          </cell>
          <cell r="D63">
            <v>2600</v>
          </cell>
          <cell r="E63">
            <v>2723.45</v>
          </cell>
          <cell r="F63">
            <v>104.74807692307692</v>
          </cell>
          <cell r="G63">
            <v>80.400000000000006</v>
          </cell>
          <cell r="H63">
            <v>74.022885409871705</v>
          </cell>
          <cell r="I63">
            <v>266.60000000000002</v>
          </cell>
          <cell r="J63">
            <v>9.7890543244781458</v>
          </cell>
          <cell r="K63">
            <v>430</v>
          </cell>
          <cell r="N63">
            <v>2064016</v>
          </cell>
          <cell r="O63">
            <v>0.75786814518349888</v>
          </cell>
          <cell r="P63">
            <v>5152</v>
          </cell>
          <cell r="Q63">
            <v>1.8917182250454387</v>
          </cell>
        </row>
        <row r="64">
          <cell r="B64" t="str">
            <v>99-00</v>
          </cell>
          <cell r="C64">
            <v>420</v>
          </cell>
          <cell r="D64">
            <v>2700</v>
          </cell>
          <cell r="E64">
            <v>2614.8000000000002</v>
          </cell>
          <cell r="F64">
            <v>96.844444444444449</v>
          </cell>
          <cell r="G64">
            <v>81.3</v>
          </cell>
          <cell r="H64">
            <v>70.900000000000006</v>
          </cell>
          <cell r="I64">
            <v>260.7</v>
          </cell>
          <cell r="J64">
            <v>10</v>
          </cell>
          <cell r="K64">
            <v>420</v>
          </cell>
          <cell r="N64">
            <v>2054539</v>
          </cell>
          <cell r="O64">
            <v>0.79</v>
          </cell>
          <cell r="P64">
            <v>3915</v>
          </cell>
          <cell r="Q64">
            <v>1.5</v>
          </cell>
        </row>
        <row r="65">
          <cell r="B65" t="str">
            <v>00-01</v>
          </cell>
          <cell r="C65">
            <v>420</v>
          </cell>
          <cell r="D65">
            <v>2800</v>
          </cell>
          <cell r="E65">
            <v>2792.13</v>
          </cell>
          <cell r="F65">
            <v>99.718928571428577</v>
          </cell>
          <cell r="G65">
            <v>87.16</v>
          </cell>
          <cell r="H65">
            <v>75.89</v>
          </cell>
          <cell r="I65">
            <v>267.75</v>
          </cell>
          <cell r="J65">
            <v>9.59</v>
          </cell>
          <cell r="K65">
            <v>420</v>
          </cell>
          <cell r="N65">
            <v>2056216</v>
          </cell>
          <cell r="O65">
            <v>0.73599999999999999</v>
          </cell>
          <cell r="P65">
            <v>3523</v>
          </cell>
          <cell r="Q65">
            <v>1.26</v>
          </cell>
        </row>
        <row r="66">
          <cell r="A66" t="str">
            <v>Average last 5 years</v>
          </cell>
          <cell r="D66">
            <v>2640</v>
          </cell>
          <cell r="E66">
            <v>2720.0279999999998</v>
          </cell>
          <cell r="F66">
            <v>103.16236841916255</v>
          </cell>
          <cell r="G66">
            <v>81.972000000000008</v>
          </cell>
          <cell r="H66">
            <v>73.895997390737122</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KORBA WEST II</v>
          </cell>
          <cell r="B67" t="str">
            <v>88-89</v>
          </cell>
          <cell r="C67">
            <v>420</v>
          </cell>
          <cell r="D67">
            <v>1500</v>
          </cell>
          <cell r="E67">
            <v>1556.53</v>
          </cell>
          <cell r="F67">
            <v>103.76866666666666</v>
          </cell>
          <cell r="G67">
            <v>60.17</v>
          </cell>
          <cell r="H67">
            <v>42.306207871276364</v>
          </cell>
          <cell r="I67" t="str">
            <v xml:space="preserve">  </v>
          </cell>
          <cell r="J67">
            <v>0</v>
          </cell>
          <cell r="K67">
            <v>405</v>
          </cell>
          <cell r="N67">
            <v>1243803</v>
          </cell>
          <cell r="O67">
            <v>0.79908707188425532</v>
          </cell>
          <cell r="P67">
            <v>10940</v>
          </cell>
          <cell r="Q67">
            <v>7.0284543182592047</v>
          </cell>
        </row>
        <row r="68">
          <cell r="B68" t="str">
            <v>89-90</v>
          </cell>
          <cell r="C68">
            <v>420</v>
          </cell>
          <cell r="D68">
            <v>1560</v>
          </cell>
          <cell r="E68">
            <v>1683.58</v>
          </cell>
          <cell r="F68">
            <v>107.92179487179487</v>
          </cell>
          <cell r="G68">
            <v>52.76</v>
          </cell>
          <cell r="H68">
            <v>45.759404218308326</v>
          </cell>
          <cell r="I68">
            <v>149</v>
          </cell>
          <cell r="J68">
            <v>8.8501882892407853</v>
          </cell>
          <cell r="K68">
            <v>420</v>
          </cell>
          <cell r="N68">
            <v>1297045</v>
          </cell>
          <cell r="O68">
            <v>0.77040889057841033</v>
          </cell>
          <cell r="P68">
            <v>6352</v>
          </cell>
          <cell r="Q68">
            <v>3.7729124841112394</v>
          </cell>
        </row>
        <row r="69">
          <cell r="B69" t="str">
            <v>90-91</v>
          </cell>
          <cell r="C69">
            <v>420</v>
          </cell>
          <cell r="D69">
            <v>2200</v>
          </cell>
          <cell r="E69">
            <v>2768.58</v>
          </cell>
          <cell r="F69">
            <v>125.84454545454545</v>
          </cell>
          <cell r="G69">
            <v>89.4</v>
          </cell>
          <cell r="H69">
            <v>75.249510763209386</v>
          </cell>
          <cell r="I69">
            <v>260.75</v>
          </cell>
          <cell r="J69">
            <v>9.4181854958137379</v>
          </cell>
          <cell r="K69">
            <v>420</v>
          </cell>
          <cell r="N69">
            <v>1963008</v>
          </cell>
          <cell r="O69">
            <v>0.70903062219621615</v>
          </cell>
          <cell r="P69">
            <v>7928</v>
          </cell>
          <cell r="Q69">
            <v>2.8635618259179796</v>
          </cell>
        </row>
        <row r="70">
          <cell r="B70" t="str">
            <v>91-92</v>
          </cell>
          <cell r="C70">
            <v>420</v>
          </cell>
          <cell r="D70">
            <v>2200</v>
          </cell>
          <cell r="E70">
            <v>2041.83</v>
          </cell>
          <cell r="F70">
            <v>92.810454545454547</v>
          </cell>
          <cell r="G70">
            <v>68.760000000000005</v>
          </cell>
          <cell r="H70">
            <v>55.496575342465754</v>
          </cell>
          <cell r="I70">
            <v>189.16</v>
          </cell>
          <cell r="J70">
            <v>9.2642384527605142</v>
          </cell>
          <cell r="K70">
            <v>420</v>
          </cell>
          <cell r="N70">
            <v>1514144</v>
          </cell>
          <cell r="O70">
            <v>0.7415622260423248</v>
          </cell>
          <cell r="P70">
            <v>10879</v>
          </cell>
          <cell r="Q70">
            <v>5.3280635508343011</v>
          </cell>
        </row>
        <row r="71">
          <cell r="B71" t="str">
            <v>92-93</v>
          </cell>
          <cell r="C71">
            <v>420</v>
          </cell>
          <cell r="D71">
            <v>2400</v>
          </cell>
          <cell r="E71">
            <v>2447.34</v>
          </cell>
          <cell r="F71">
            <v>101.9725</v>
          </cell>
          <cell r="G71">
            <v>81.28</v>
          </cell>
          <cell r="H71">
            <v>66.518264840182653</v>
          </cell>
          <cell r="I71">
            <v>229.96</v>
          </cell>
          <cell r="J71">
            <v>9.3963241723667323</v>
          </cell>
          <cell r="K71">
            <v>420</v>
          </cell>
          <cell r="N71">
            <v>1717518</v>
          </cell>
          <cell r="O71">
            <v>0.7017896982029469</v>
          </cell>
          <cell r="P71">
            <v>12666</v>
          </cell>
          <cell r="Q71">
            <v>5.1754149403025318</v>
          </cell>
        </row>
        <row r="72">
          <cell r="B72" t="str">
            <v>93-94</v>
          </cell>
          <cell r="C72">
            <v>420</v>
          </cell>
          <cell r="D72">
            <v>2466</v>
          </cell>
          <cell r="E72">
            <v>2435.13</v>
          </cell>
          <cell r="F72">
            <v>98.748175182481745</v>
          </cell>
          <cell r="G72">
            <v>80.770465753424659</v>
          </cell>
          <cell r="H72">
            <v>66.186399217221137</v>
          </cell>
          <cell r="I72">
            <v>241.17</v>
          </cell>
          <cell r="J72">
            <v>9.9037833709083287</v>
          </cell>
          <cell r="K72">
            <v>425</v>
          </cell>
          <cell r="N72">
            <v>1694854</v>
          </cell>
          <cell r="O72">
            <v>0.69600144550804266</v>
          </cell>
          <cell r="P72">
            <v>12366.135</v>
          </cell>
          <cell r="Q72">
            <v>5.0782237498614036</v>
          </cell>
        </row>
        <row r="73">
          <cell r="B73" t="str">
            <v>94-95</v>
          </cell>
          <cell r="C73">
            <v>420</v>
          </cell>
          <cell r="D73">
            <v>2520</v>
          </cell>
          <cell r="E73">
            <v>2072</v>
          </cell>
          <cell r="F73">
            <v>82.222222222222229</v>
          </cell>
          <cell r="G73">
            <v>67.599999999999994</v>
          </cell>
          <cell r="H73">
            <v>56.316590563165903</v>
          </cell>
          <cell r="I73">
            <v>207</v>
          </cell>
          <cell r="J73">
            <v>9.9903474903474905</v>
          </cell>
          <cell r="K73">
            <v>420</v>
          </cell>
          <cell r="N73">
            <v>1388587</v>
          </cell>
          <cell r="O73">
            <v>0.6701674710424711</v>
          </cell>
          <cell r="P73">
            <v>9236</v>
          </cell>
          <cell r="Q73">
            <v>4.4575289575289574</v>
          </cell>
        </row>
        <row r="74">
          <cell r="B74" t="str">
            <v>95-96</v>
          </cell>
          <cell r="C74">
            <v>420</v>
          </cell>
          <cell r="D74">
            <v>2550</v>
          </cell>
          <cell r="E74">
            <v>2024.8</v>
          </cell>
          <cell r="F74">
            <v>79.403921568627453</v>
          </cell>
          <cell r="G74">
            <v>65</v>
          </cell>
          <cell r="H74">
            <v>54.883337670222915</v>
          </cell>
          <cell r="I74">
            <v>200</v>
          </cell>
          <cell r="J74">
            <v>9.8775187672856575</v>
          </cell>
          <cell r="K74">
            <v>420</v>
          </cell>
          <cell r="N74">
            <v>1377039</v>
          </cell>
          <cell r="O74">
            <v>0.68008642828921373</v>
          </cell>
          <cell r="P74">
            <v>6316</v>
          </cell>
          <cell r="Q74">
            <v>3.1193204267088106</v>
          </cell>
        </row>
        <row r="75">
          <cell r="B75" t="str">
            <v>96-97</v>
          </cell>
          <cell r="C75">
            <v>420</v>
          </cell>
          <cell r="D75">
            <v>2550</v>
          </cell>
          <cell r="E75">
            <v>2200.6</v>
          </cell>
          <cell r="F75">
            <v>86.298039215686273</v>
          </cell>
          <cell r="G75">
            <v>73.599999999999994</v>
          </cell>
          <cell r="H75">
            <v>59.811915633833443</v>
          </cell>
          <cell r="I75">
            <v>221.2</v>
          </cell>
          <cell r="J75">
            <v>10.051804053439971</v>
          </cell>
          <cell r="K75">
            <v>415</v>
          </cell>
          <cell r="N75">
            <v>1498328</v>
          </cell>
          <cell r="O75">
            <v>0.68087248932109423</v>
          </cell>
          <cell r="P75">
            <v>8360</v>
          </cell>
          <cell r="Q75">
            <v>3.7989639189312006</v>
          </cell>
        </row>
        <row r="76">
          <cell r="B76" t="str">
            <v>97-98</v>
          </cell>
          <cell r="C76">
            <v>420</v>
          </cell>
          <cell r="D76">
            <v>2550</v>
          </cell>
          <cell r="E76">
            <v>2273.96</v>
          </cell>
          <cell r="F76">
            <v>89.174901960784311</v>
          </cell>
          <cell r="G76">
            <v>72</v>
          </cell>
          <cell r="H76">
            <v>61.805827353772557</v>
          </cell>
          <cell r="I76">
            <v>227.755</v>
          </cell>
          <cell r="J76">
            <v>10.015787436894229</v>
          </cell>
          <cell r="K76">
            <v>440</v>
          </cell>
          <cell r="N76">
            <v>1574060</v>
          </cell>
          <cell r="O76">
            <v>0.69221094478354939</v>
          </cell>
          <cell r="P76">
            <v>5914</v>
          </cell>
          <cell r="Q76">
            <v>2.6007493535506341</v>
          </cell>
        </row>
        <row r="77">
          <cell r="B77" t="str">
            <v>98-99</v>
          </cell>
          <cell r="C77">
            <v>420</v>
          </cell>
          <cell r="D77">
            <v>2600</v>
          </cell>
          <cell r="E77">
            <v>2594.7199999999998</v>
          </cell>
          <cell r="F77">
            <v>99.796923076923065</v>
          </cell>
          <cell r="G77">
            <v>81.5</v>
          </cell>
          <cell r="H77">
            <v>70.524026962383118</v>
          </cell>
          <cell r="I77">
            <v>265</v>
          </cell>
          <cell r="J77">
            <v>10.213048036011594</v>
          </cell>
          <cell r="K77">
            <v>420</v>
          </cell>
          <cell r="N77">
            <v>1991333</v>
          </cell>
          <cell r="O77">
            <v>0.76745583338471979</v>
          </cell>
          <cell r="P77">
            <v>3723</v>
          </cell>
          <cell r="Q77">
            <v>1.4348368995498553</v>
          </cell>
        </row>
        <row r="78">
          <cell r="B78" t="str">
            <v>99-00</v>
          </cell>
          <cell r="C78">
            <v>420</v>
          </cell>
          <cell r="D78">
            <v>2600</v>
          </cell>
          <cell r="E78">
            <v>2403.0500000000002</v>
          </cell>
          <cell r="F78">
            <v>92.425000000000011</v>
          </cell>
          <cell r="G78">
            <v>73.599999999999994</v>
          </cell>
          <cell r="H78">
            <v>65.099999999999994</v>
          </cell>
          <cell r="I78">
            <v>228</v>
          </cell>
          <cell r="J78">
            <v>9.5</v>
          </cell>
          <cell r="K78">
            <v>415</v>
          </cell>
          <cell r="N78">
            <v>1887370</v>
          </cell>
          <cell r="O78">
            <v>0.79</v>
          </cell>
          <cell r="P78">
            <v>3313</v>
          </cell>
          <cell r="Q78">
            <v>1.38</v>
          </cell>
        </row>
        <row r="79">
          <cell r="B79" t="str">
            <v>00-01</v>
          </cell>
          <cell r="C79">
            <v>420</v>
          </cell>
          <cell r="D79">
            <v>2650</v>
          </cell>
          <cell r="E79">
            <v>2163.6799999999998</v>
          </cell>
          <cell r="F79">
            <v>81.648301886792439</v>
          </cell>
          <cell r="G79">
            <v>67.81</v>
          </cell>
          <cell r="H79">
            <v>58.81</v>
          </cell>
          <cell r="I79">
            <v>216.61</v>
          </cell>
          <cell r="J79">
            <v>10.01</v>
          </cell>
          <cell r="K79">
            <v>410</v>
          </cell>
          <cell r="N79">
            <v>1588622</v>
          </cell>
          <cell r="O79">
            <v>0.73399999999999999</v>
          </cell>
          <cell r="P79">
            <v>3183</v>
          </cell>
          <cell r="Q79">
            <v>1.47</v>
          </cell>
        </row>
        <row r="80">
          <cell r="A80" t="str">
            <v>Average last 5 years</v>
          </cell>
          <cell r="D80">
            <v>2590</v>
          </cell>
          <cell r="E80">
            <v>2327.2019999999998</v>
          </cell>
          <cell r="F80">
            <v>89.868633228037226</v>
          </cell>
          <cell r="G80">
            <v>73.701999999999998</v>
          </cell>
          <cell r="H80">
            <v>63.210353989997827</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t="str">
            <v xml:space="preserve">KORBA WEST </v>
          </cell>
          <cell r="B81" t="str">
            <v>88-89</v>
          </cell>
          <cell r="C81">
            <v>840</v>
          </cell>
          <cell r="D81">
            <v>3500</v>
          </cell>
          <cell r="E81">
            <v>3620.8</v>
          </cell>
          <cell r="F81">
            <v>103.45142857142856</v>
          </cell>
          <cell r="G81">
            <v>64.435000000000002</v>
          </cell>
          <cell r="H81" t="str">
            <v>***</v>
          </cell>
          <cell r="I81">
            <v>0</v>
          </cell>
          <cell r="J81">
            <v>0</v>
          </cell>
          <cell r="K81" t="str">
            <v xml:space="preserve"> </v>
          </cell>
          <cell r="L81" t="str">
            <v xml:space="preserve"> </v>
          </cell>
          <cell r="M81" t="str">
            <v xml:space="preserve"> </v>
          </cell>
          <cell r="N81">
            <v>2885155</v>
          </cell>
          <cell r="O81">
            <v>0.79682804904993376</v>
          </cell>
          <cell r="P81">
            <v>19512</v>
          </cell>
          <cell r="Q81">
            <v>5.388864339372514</v>
          </cell>
        </row>
        <row r="82">
          <cell r="B82" t="str">
            <v>89-90</v>
          </cell>
          <cell r="C82">
            <v>840</v>
          </cell>
          <cell r="D82">
            <v>3560</v>
          </cell>
          <cell r="E82">
            <v>4053.42</v>
          </cell>
          <cell r="F82">
            <v>113.86011235955056</v>
          </cell>
          <cell r="G82">
            <v>63.195</v>
          </cell>
          <cell r="H82">
            <v>55.085616438356162</v>
          </cell>
          <cell r="I82">
            <v>354</v>
          </cell>
          <cell r="J82">
            <v>8.7333658984265146</v>
          </cell>
          <cell r="K82" t="str">
            <v xml:space="preserve"> </v>
          </cell>
          <cell r="L82">
            <v>159088</v>
          </cell>
          <cell r="M82">
            <v>3250742</v>
          </cell>
          <cell r="N82">
            <v>3102469</v>
          </cell>
          <cell r="O82">
            <v>0.76539539450636751</v>
          </cell>
          <cell r="P82">
            <v>16389</v>
          </cell>
          <cell r="Q82">
            <v>4.0432523646698346</v>
          </cell>
        </row>
        <row r="83">
          <cell r="B83" t="str">
            <v>90-91</v>
          </cell>
          <cell r="C83">
            <v>840</v>
          </cell>
          <cell r="D83">
            <v>4400</v>
          </cell>
          <cell r="E83">
            <v>5060.96</v>
          </cell>
          <cell r="F83">
            <v>115.02181818181818</v>
          </cell>
          <cell r="G83">
            <v>81.45</v>
          </cell>
          <cell r="H83">
            <v>68.777995216351385</v>
          </cell>
          <cell r="I83">
            <v>473.01</v>
          </cell>
          <cell r="J83">
            <v>9.3462505137365248</v>
          </cell>
          <cell r="K83" t="str">
            <v xml:space="preserve"> </v>
          </cell>
          <cell r="L83">
            <v>313023</v>
          </cell>
          <cell r="M83">
            <v>3289767</v>
          </cell>
          <cell r="N83">
            <v>3582839</v>
          </cell>
          <cell r="O83">
            <v>0.7079366365274572</v>
          </cell>
          <cell r="P83">
            <v>19299</v>
          </cell>
          <cell r="Q83">
            <v>3.8133081470709116</v>
          </cell>
        </row>
        <row r="84">
          <cell r="B84" t="str">
            <v>91-92</v>
          </cell>
          <cell r="C84">
            <v>840</v>
          </cell>
          <cell r="D84">
            <v>4400</v>
          </cell>
          <cell r="E84">
            <v>4649.3999999999996</v>
          </cell>
          <cell r="F84">
            <v>105.66818181818181</v>
          </cell>
          <cell r="G84">
            <v>78.054999999999993</v>
          </cell>
          <cell r="H84">
            <v>63.012295081967203</v>
          </cell>
          <cell r="I84">
            <v>444.15999999999997</v>
          </cell>
          <cell r="J84">
            <v>9.5530606099711797</v>
          </cell>
          <cell r="K84" t="str">
            <v xml:space="preserve"> </v>
          </cell>
          <cell r="L84">
            <v>123702</v>
          </cell>
          <cell r="M84">
            <v>3358189</v>
          </cell>
          <cell r="N84">
            <v>3468442</v>
          </cell>
          <cell r="O84">
            <v>0.74599776315223465</v>
          </cell>
          <cell r="P84">
            <v>25027</v>
          </cell>
          <cell r="Q84">
            <v>5.3828450982922531</v>
          </cell>
        </row>
        <row r="85">
          <cell r="B85" t="str">
            <v>92-93</v>
          </cell>
          <cell r="C85">
            <v>840</v>
          </cell>
          <cell r="D85">
            <v>4800</v>
          </cell>
          <cell r="E85">
            <v>4853.41</v>
          </cell>
          <cell r="F85">
            <v>101.11270833333333</v>
          </cell>
          <cell r="G85">
            <v>79.78</v>
          </cell>
          <cell r="H85">
            <v>65.957409219395515</v>
          </cell>
          <cell r="I85">
            <v>454.39</v>
          </cell>
          <cell r="J85">
            <v>9.3622834254678668</v>
          </cell>
          <cell r="K85" t="str">
            <v xml:space="preserve"> </v>
          </cell>
          <cell r="L85">
            <v>99032</v>
          </cell>
          <cell r="M85">
            <v>3326019</v>
          </cell>
          <cell r="N85">
            <v>3418029</v>
          </cell>
          <cell r="O85">
            <v>0.70425309215582443</v>
          </cell>
          <cell r="P85">
            <v>25049</v>
          </cell>
          <cell r="Q85">
            <v>5.1611135263659982</v>
          </cell>
        </row>
        <row r="86">
          <cell r="B86" t="str">
            <v>93-94</v>
          </cell>
          <cell r="C86">
            <v>840</v>
          </cell>
          <cell r="D86">
            <v>5000</v>
          </cell>
          <cell r="E86">
            <v>4940.0300000000007</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B87" t="str">
            <v>94-95</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B92" t="str">
            <v>99-00</v>
          </cell>
          <cell r="C92">
            <v>840</v>
          </cell>
          <cell r="D92">
            <v>5300</v>
          </cell>
          <cell r="E92">
            <v>5017.8999999999996</v>
          </cell>
          <cell r="F92">
            <v>94.677358490566021</v>
          </cell>
          <cell r="G92">
            <v>77.5</v>
          </cell>
          <cell r="H92">
            <v>68</v>
          </cell>
          <cell r="I92">
            <v>488.7</v>
          </cell>
          <cell r="J92">
            <v>9.7391339006357249</v>
          </cell>
          <cell r="K92">
            <v>815</v>
          </cell>
          <cell r="L92">
            <v>77595</v>
          </cell>
          <cell r="M92">
            <v>4123724</v>
          </cell>
          <cell r="N92">
            <v>3941909</v>
          </cell>
          <cell r="O92">
            <v>0.79</v>
          </cell>
          <cell r="P92">
            <v>7229</v>
          </cell>
          <cell r="Q92">
            <v>1.4406424998505352</v>
          </cell>
        </row>
        <row r="93">
          <cell r="B93" t="str">
            <v>00-01</v>
          </cell>
          <cell r="C93">
            <v>840</v>
          </cell>
          <cell r="D93">
            <v>5450</v>
          </cell>
          <cell r="E93">
            <v>4955.8099999999995</v>
          </cell>
          <cell r="F93">
            <v>90.932293577981639</v>
          </cell>
          <cell r="G93">
            <v>77.48</v>
          </cell>
          <cell r="H93">
            <v>67.349999999999994</v>
          </cell>
          <cell r="I93">
            <v>484.36</v>
          </cell>
          <cell r="J93">
            <v>9.773578890231871</v>
          </cell>
          <cell r="K93">
            <v>820</v>
          </cell>
          <cell r="L93">
            <v>259409</v>
          </cell>
          <cell r="M93">
            <v>3227819</v>
          </cell>
          <cell r="N93">
            <v>3644838</v>
          </cell>
          <cell r="O93">
            <v>0.73499999999999999</v>
          </cell>
          <cell r="P93">
            <v>6706</v>
          </cell>
          <cell r="Q93">
            <v>1.35</v>
          </cell>
        </row>
        <row r="94">
          <cell r="A94" t="str">
            <v>Average last 5 years</v>
          </cell>
          <cell r="D94">
            <v>5230</v>
          </cell>
          <cell r="E94">
            <v>5047.24</v>
          </cell>
          <cell r="F94">
            <v>96.573763747042861</v>
          </cell>
          <cell r="G94">
            <v>76.955999999999989</v>
          </cell>
          <cell r="H94">
            <v>68.553175690367468</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t="str">
            <v>STATE  LOAD  DESPATCH  CENTRE  M.P.E.B.  JABALPUR</v>
          </cell>
        </row>
        <row r="96">
          <cell r="A96" t="str">
            <v>AMARKANTAK</v>
          </cell>
        </row>
        <row r="97">
          <cell r="A97" t="str">
            <v>STATION NAME</v>
          </cell>
          <cell r="B97" t="str">
            <v>YEAR</v>
          </cell>
          <cell r="C97" t="str">
            <v>CAPACITY</v>
          </cell>
          <cell r="D97" t="str">
            <v>TARGET</v>
          </cell>
          <cell r="E97" t="str">
            <v>ACTUAL GENE.</v>
          </cell>
          <cell r="F97" t="str">
            <v>ACHIEVE-MENT</v>
          </cell>
          <cell r="G97" t="str">
            <v>AVAIL-ABILITY</v>
          </cell>
          <cell r="H97" t="str">
            <v>P.L.F.</v>
          </cell>
          <cell r="I97" t="str">
            <v>AUXILIARY CONSUMPTION</v>
          </cell>
          <cell r="K97" t="str">
            <v>MAXIMUM DEMAND</v>
          </cell>
          <cell r="L97" t="str">
            <v>COAL IN MT</v>
          </cell>
          <cell r="N97" t="str">
            <v>COAL CONSUMED</v>
          </cell>
          <cell r="P97" t="str">
            <v>FUEL OIL CONSUMPTION</v>
          </cell>
        </row>
        <row r="98">
          <cell r="C98" t="str">
            <v>MW</v>
          </cell>
          <cell r="D98" t="str">
            <v>MKwh</v>
          </cell>
          <cell r="E98" t="str">
            <v>MKwh</v>
          </cell>
          <cell r="F98" t="str">
            <v>%</v>
          </cell>
          <cell r="G98" t="str">
            <v>%</v>
          </cell>
          <cell r="H98" t="str">
            <v>%</v>
          </cell>
          <cell r="I98" t="str">
            <v>MKwh</v>
          </cell>
          <cell r="J98" t="str">
            <v>%</v>
          </cell>
          <cell r="K98" t="str">
            <v>MW</v>
          </cell>
          <cell r="L98" t="str">
            <v>OP.STOCK</v>
          </cell>
          <cell r="M98" t="str">
            <v>RECIEPT</v>
          </cell>
          <cell r="N98" t="str">
            <v>MT</v>
          </cell>
          <cell r="O98" t="str">
            <v>Kg/kWH</v>
          </cell>
          <cell r="P98" t="str">
            <v>KL</v>
          </cell>
          <cell r="Q98" t="str">
            <v>ml/KWH</v>
          </cell>
        </row>
        <row r="99">
          <cell r="A99" t="str">
            <v>AMARKANTAK I</v>
          </cell>
          <cell r="B99" t="str">
            <v>88-89</v>
          </cell>
          <cell r="C99">
            <v>60</v>
          </cell>
          <cell r="D99">
            <v>300</v>
          </cell>
          <cell r="E99">
            <v>375.32</v>
          </cell>
          <cell r="F99">
            <v>125.10666666666667</v>
          </cell>
          <cell r="G99">
            <v>87.49</v>
          </cell>
          <cell r="H99">
            <v>71.407914764079152</v>
          </cell>
          <cell r="I99" t="str">
            <v xml:space="preserve"> </v>
          </cell>
          <cell r="J99">
            <v>0</v>
          </cell>
          <cell r="K99">
            <v>61</v>
          </cell>
          <cell r="N99">
            <v>252980</v>
          </cell>
          <cell r="O99">
            <v>0.6740381541084941</v>
          </cell>
          <cell r="P99">
            <v>2143</v>
          </cell>
          <cell r="Q99">
            <v>5.7097943088564422</v>
          </cell>
        </row>
        <row r="100">
          <cell r="B100" t="str">
            <v>89-90</v>
          </cell>
          <cell r="C100">
            <v>60</v>
          </cell>
          <cell r="D100">
            <v>330</v>
          </cell>
          <cell r="E100">
            <v>348.29</v>
          </cell>
          <cell r="F100">
            <v>105.54242424242425</v>
          </cell>
          <cell r="G100">
            <v>94.49</v>
          </cell>
          <cell r="H100">
            <v>66.265220700152213</v>
          </cell>
          <cell r="I100" t="str">
            <v xml:space="preserve"> </v>
          </cell>
          <cell r="J100">
            <v>0</v>
          </cell>
          <cell r="K100">
            <v>60</v>
          </cell>
          <cell r="N100">
            <v>241459</v>
          </cell>
          <cell r="O100">
            <v>0.69326997616928421</v>
          </cell>
          <cell r="P100">
            <v>3121</v>
          </cell>
          <cell r="Q100">
            <v>8.9609233684573191</v>
          </cell>
        </row>
        <row r="101">
          <cell r="B101" t="str">
            <v>90-91</v>
          </cell>
          <cell r="C101">
            <v>60</v>
          </cell>
          <cell r="D101">
            <v>350</v>
          </cell>
          <cell r="E101">
            <v>212.54</v>
          </cell>
          <cell r="F101">
            <v>60.725714285714282</v>
          </cell>
          <cell r="G101">
            <v>55.52</v>
          </cell>
          <cell r="H101">
            <v>40.43759512937595</v>
          </cell>
          <cell r="I101">
            <v>21.16</v>
          </cell>
          <cell r="J101">
            <v>9.9557730309588788</v>
          </cell>
          <cell r="K101">
            <v>58</v>
          </cell>
          <cell r="N101">
            <v>159372</v>
          </cell>
          <cell r="O101">
            <v>0.74984473510868543</v>
          </cell>
          <cell r="P101">
            <v>5292</v>
          </cell>
          <cell r="Q101">
            <v>24.898842570810203</v>
          </cell>
        </row>
        <row r="102">
          <cell r="B102" t="str">
            <v>91-92</v>
          </cell>
          <cell r="C102">
            <v>60</v>
          </cell>
          <cell r="D102">
            <v>350</v>
          </cell>
          <cell r="E102">
            <v>166.64</v>
          </cell>
          <cell r="F102">
            <v>47.611428571428569</v>
          </cell>
          <cell r="G102">
            <v>42.98</v>
          </cell>
          <cell r="H102">
            <v>31.704718417047182</v>
          </cell>
          <cell r="I102">
            <v>17.46</v>
          </cell>
          <cell r="J102">
            <v>10.477676428228518</v>
          </cell>
          <cell r="K102">
            <v>30</v>
          </cell>
          <cell r="N102">
            <v>126486</v>
          </cell>
          <cell r="O102">
            <v>0.75903744599135858</v>
          </cell>
          <cell r="P102">
            <v>1923</v>
          </cell>
          <cell r="Q102">
            <v>11.539846375420067</v>
          </cell>
        </row>
        <row r="103">
          <cell r="B103" t="str">
            <v>92-93</v>
          </cell>
          <cell r="C103">
            <v>60</v>
          </cell>
          <cell r="D103">
            <v>300</v>
          </cell>
          <cell r="E103">
            <v>284.81</v>
          </cell>
          <cell r="F103">
            <v>94.936666666666667</v>
          </cell>
          <cell r="G103">
            <v>87.9</v>
          </cell>
          <cell r="H103">
            <v>54.965647676393395</v>
          </cell>
          <cell r="I103">
            <v>29.54</v>
          </cell>
          <cell r="J103">
            <v>10.371826831923036</v>
          </cell>
          <cell r="K103">
            <v>50</v>
          </cell>
          <cell r="N103">
            <v>205036</v>
          </cell>
          <cell r="O103">
            <v>0.71990449773533227</v>
          </cell>
          <cell r="P103">
            <v>3864</v>
          </cell>
          <cell r="Q103">
            <v>13.566939363084161</v>
          </cell>
        </row>
        <row r="104">
          <cell r="B104" t="str">
            <v>93-94</v>
          </cell>
          <cell r="C104">
            <v>50</v>
          </cell>
          <cell r="D104">
            <v>300</v>
          </cell>
          <cell r="E104">
            <v>304.72899999999998</v>
          </cell>
          <cell r="F104">
            <v>101.57633333333332</v>
          </cell>
          <cell r="G104">
            <v>92.043342465753426</v>
          </cell>
          <cell r="H104">
            <v>69.572831050228316</v>
          </cell>
          <cell r="I104">
            <v>32.345314999999999</v>
          </cell>
          <cell r="J104">
            <v>10.614452513544823</v>
          </cell>
          <cell r="K104">
            <v>50</v>
          </cell>
          <cell r="N104">
            <v>211815.05</v>
          </cell>
          <cell r="O104">
            <v>0.69509318115440277</v>
          </cell>
          <cell r="P104">
            <v>3308.25</v>
          </cell>
          <cell r="Q104">
            <v>10.856367460924297</v>
          </cell>
        </row>
        <row r="105">
          <cell r="B105" t="str">
            <v>94-95</v>
          </cell>
          <cell r="C105">
            <v>50</v>
          </cell>
          <cell r="D105">
            <v>300</v>
          </cell>
          <cell r="E105">
            <v>304.39999999999998</v>
          </cell>
          <cell r="F105">
            <v>101.46666666666665</v>
          </cell>
          <cell r="G105">
            <v>89.8</v>
          </cell>
          <cell r="H105">
            <v>69.49771689497716</v>
          </cell>
          <cell r="I105">
            <v>31.2</v>
          </cell>
          <cell r="J105">
            <v>10.249671484888305</v>
          </cell>
          <cell r="K105">
            <v>50</v>
          </cell>
          <cell r="N105">
            <v>214826</v>
          </cell>
          <cell r="O105">
            <v>0.70573587385019709</v>
          </cell>
          <cell r="P105">
            <v>5006</v>
          </cell>
          <cell r="Q105">
            <v>16.445466491458607</v>
          </cell>
        </row>
        <row r="106">
          <cell r="B106" t="str">
            <v>95-96</v>
          </cell>
          <cell r="C106">
            <v>50</v>
          </cell>
          <cell r="D106">
            <v>300</v>
          </cell>
          <cell r="E106">
            <v>294.39999999999998</v>
          </cell>
          <cell r="F106">
            <v>98.133333333333326</v>
          </cell>
          <cell r="G106">
            <v>90.6</v>
          </cell>
          <cell r="H106">
            <v>67.030965391621123</v>
          </cell>
          <cell r="I106">
            <v>32.299999999999997</v>
          </cell>
          <cell r="J106">
            <v>10.971467391304348</v>
          </cell>
          <cell r="K106">
            <v>50</v>
          </cell>
          <cell r="N106">
            <v>204359</v>
          </cell>
          <cell r="O106">
            <v>0.69415421195652172</v>
          </cell>
          <cell r="P106">
            <v>2743</v>
          </cell>
          <cell r="Q106">
            <v>9.3172554347826093</v>
          </cell>
        </row>
        <row r="107">
          <cell r="B107" t="str">
            <v>96-97</v>
          </cell>
          <cell r="C107">
            <v>50</v>
          </cell>
          <cell r="D107">
            <v>300</v>
          </cell>
          <cell r="E107">
            <v>258.89999999999998</v>
          </cell>
          <cell r="F107">
            <v>86.299999999999983</v>
          </cell>
          <cell r="G107">
            <v>85.6</v>
          </cell>
          <cell r="H107">
            <v>59.10958904109588</v>
          </cell>
          <cell r="I107">
            <v>29</v>
          </cell>
          <cell r="J107">
            <v>11.201235998455003</v>
          </cell>
          <cell r="K107">
            <v>49</v>
          </cell>
          <cell r="N107">
            <v>177922</v>
          </cell>
          <cell r="O107">
            <v>0.68722286597141757</v>
          </cell>
          <cell r="P107">
            <v>2063</v>
          </cell>
          <cell r="Q107">
            <v>7.9683275395905762</v>
          </cell>
        </row>
        <row r="108">
          <cell r="B108" t="str">
            <v>97-98</v>
          </cell>
          <cell r="C108">
            <v>50</v>
          </cell>
          <cell r="D108">
            <v>300</v>
          </cell>
          <cell r="E108">
            <v>251.97</v>
          </cell>
          <cell r="F108">
            <v>83.99</v>
          </cell>
          <cell r="G108">
            <v>87.6</v>
          </cell>
          <cell r="H108">
            <v>57.527397260273972</v>
          </cell>
          <cell r="I108">
            <v>30.628</v>
          </cell>
          <cell r="J108">
            <v>12.155415327221496</v>
          </cell>
          <cell r="K108">
            <v>50</v>
          </cell>
          <cell r="N108">
            <v>174156</v>
          </cell>
          <cell r="O108">
            <v>0.69117752113346831</v>
          </cell>
          <cell r="P108">
            <v>2350</v>
          </cell>
          <cell r="Q108">
            <v>9.3265071238639514</v>
          </cell>
        </row>
        <row r="109">
          <cell r="B109" t="str">
            <v>98-99</v>
          </cell>
          <cell r="C109">
            <v>50</v>
          </cell>
          <cell r="D109">
            <v>300</v>
          </cell>
          <cell r="E109">
            <v>202.17</v>
          </cell>
          <cell r="F109">
            <v>67.39</v>
          </cell>
          <cell r="G109">
            <v>76</v>
          </cell>
          <cell r="H109">
            <v>46.157534246575345</v>
          </cell>
          <cell r="I109">
            <v>25.5</v>
          </cell>
          <cell r="J109">
            <v>12.613147351239057</v>
          </cell>
          <cell r="K109">
            <v>49</v>
          </cell>
          <cell r="N109">
            <v>135455</v>
          </cell>
          <cell r="O109">
            <v>0.67000544096552406</v>
          </cell>
          <cell r="P109">
            <v>2779</v>
          </cell>
          <cell r="Q109">
            <v>13.745857446703271</v>
          </cell>
        </row>
        <row r="110">
          <cell r="B110" t="str">
            <v>99-00</v>
          </cell>
          <cell r="C110">
            <v>50</v>
          </cell>
          <cell r="D110">
            <v>250</v>
          </cell>
          <cell r="E110">
            <v>248.2</v>
          </cell>
          <cell r="F110">
            <v>98.9</v>
          </cell>
          <cell r="G110">
            <v>86.2</v>
          </cell>
          <cell r="H110">
            <v>56.5</v>
          </cell>
          <cell r="I110">
            <v>29.3</v>
          </cell>
          <cell r="J110">
            <v>11.804995970991136</v>
          </cell>
          <cell r="K110">
            <v>50</v>
          </cell>
          <cell r="N110">
            <v>170257</v>
          </cell>
          <cell r="O110">
            <v>0.68596696212731667</v>
          </cell>
          <cell r="P110">
            <v>1599</v>
          </cell>
          <cell r="Q110">
            <v>6.4423851732473816</v>
          </cell>
        </row>
        <row r="111">
          <cell r="B111" t="str">
            <v>00-01</v>
          </cell>
          <cell r="C111">
            <v>50</v>
          </cell>
          <cell r="D111">
            <v>250</v>
          </cell>
          <cell r="E111">
            <v>180.96</v>
          </cell>
          <cell r="F111">
            <v>71.81</v>
          </cell>
          <cell r="G111">
            <v>64.22</v>
          </cell>
          <cell r="H111">
            <v>41.31</v>
          </cell>
          <cell r="I111">
            <v>23.72</v>
          </cell>
          <cell r="J111">
            <v>13.1078691423519</v>
          </cell>
          <cell r="K111">
            <v>49</v>
          </cell>
          <cell r="N111">
            <v>131657</v>
          </cell>
          <cell r="O111">
            <v>0.72754752431476566</v>
          </cell>
          <cell r="P111">
            <v>2944</v>
          </cell>
          <cell r="Q111">
            <v>16.268788682581786</v>
          </cell>
        </row>
        <row r="112">
          <cell r="A112" t="str">
            <v>Average last 5 years</v>
          </cell>
          <cell r="D112">
            <v>280</v>
          </cell>
          <cell r="E112">
            <v>228.44</v>
          </cell>
          <cell r="F112">
            <v>81.677999999999983</v>
          </cell>
          <cell r="G112">
            <v>79.924000000000007</v>
          </cell>
          <cell r="H112">
            <v>52.120904109589034</v>
          </cell>
          <cell r="I112">
            <v>27.6296</v>
          </cell>
          <cell r="J112">
            <v>12.176532758051719</v>
          </cell>
          <cell r="K112">
            <v>49.4</v>
          </cell>
          <cell r="N112">
            <v>157889.4</v>
          </cell>
          <cell r="O112">
            <v>0.69238406290249854</v>
          </cell>
          <cell r="P112">
            <v>2347</v>
          </cell>
          <cell r="Q112">
            <v>10.750373193197394</v>
          </cell>
        </row>
        <row r="113">
          <cell r="A113" t="str">
            <v>AMARKANTAK II</v>
          </cell>
          <cell r="B113" t="str">
            <v>88-89</v>
          </cell>
          <cell r="C113">
            <v>240</v>
          </cell>
          <cell r="D113">
            <v>1250</v>
          </cell>
          <cell r="E113">
            <v>1209.6600000000001</v>
          </cell>
          <cell r="F113">
            <v>96.772800000000018</v>
          </cell>
          <cell r="G113">
            <v>78.19</v>
          </cell>
          <cell r="H113">
            <v>57.537100456621012</v>
          </cell>
          <cell r="I113" t="str">
            <v xml:space="preserve"> </v>
          </cell>
          <cell r="J113">
            <v>0</v>
          </cell>
          <cell r="K113">
            <v>230</v>
          </cell>
          <cell r="N113">
            <v>908200</v>
          </cell>
          <cell r="O113">
            <v>0.75078947803515039</v>
          </cell>
          <cell r="P113">
            <v>9857</v>
          </cell>
          <cell r="Q113">
            <v>8.1485706727510205</v>
          </cell>
        </row>
        <row r="114">
          <cell r="B114" t="str">
            <v>89-90</v>
          </cell>
          <cell r="C114">
            <v>240</v>
          </cell>
          <cell r="D114">
            <v>1310</v>
          </cell>
          <cell r="E114">
            <v>988.66</v>
          </cell>
          <cell r="F114">
            <v>75.470229007633591</v>
          </cell>
          <cell r="G114">
            <v>69.31</v>
          </cell>
          <cell r="H114">
            <v>47.025304414003045</v>
          </cell>
          <cell r="I114">
            <v>103</v>
          </cell>
          <cell r="J114">
            <v>10.418141727186294</v>
          </cell>
          <cell r="K114">
            <v>200</v>
          </cell>
          <cell r="N114">
            <v>755851</v>
          </cell>
          <cell r="O114">
            <v>0.76452066433354238</v>
          </cell>
          <cell r="P114">
            <v>11664</v>
          </cell>
          <cell r="Q114">
            <v>11.797786903485527</v>
          </cell>
        </row>
        <row r="115">
          <cell r="B115" t="str">
            <v>90-91</v>
          </cell>
          <cell r="C115">
            <v>240</v>
          </cell>
          <cell r="D115">
            <v>1250</v>
          </cell>
          <cell r="E115">
            <v>791.39</v>
          </cell>
          <cell r="F115">
            <v>63.311199999999999</v>
          </cell>
          <cell r="G115">
            <v>55.96</v>
          </cell>
          <cell r="H115">
            <v>37.642218417047182</v>
          </cell>
          <cell r="I115">
            <v>87.17</v>
          </cell>
          <cell r="J115">
            <v>11.014796750022112</v>
          </cell>
          <cell r="K115">
            <v>190</v>
          </cell>
          <cell r="N115">
            <v>643580</v>
          </cell>
          <cell r="O115">
            <v>0.81322735945614677</v>
          </cell>
          <cell r="P115">
            <v>10599</v>
          </cell>
          <cell r="Q115">
            <v>13.39289098927204</v>
          </cell>
        </row>
        <row r="116">
          <cell r="B116" t="str">
            <v>91-92</v>
          </cell>
          <cell r="C116">
            <v>240</v>
          </cell>
          <cell r="D116">
            <v>1200</v>
          </cell>
          <cell r="E116">
            <v>902.14</v>
          </cell>
          <cell r="F116">
            <v>75.178333333333327</v>
          </cell>
          <cell r="G116">
            <v>63.18</v>
          </cell>
          <cell r="H116">
            <v>42.792767152398298</v>
          </cell>
          <cell r="I116">
            <v>96.78</v>
          </cell>
          <cell r="J116">
            <v>10.727824949564368</v>
          </cell>
          <cell r="K116">
            <v>195</v>
          </cell>
          <cell r="N116">
            <v>744899</v>
          </cell>
          <cell r="O116">
            <v>0.82570221916775666</v>
          </cell>
          <cell r="P116">
            <v>13223</v>
          </cell>
          <cell r="Q116">
            <v>14.657370252954086</v>
          </cell>
        </row>
        <row r="117">
          <cell r="B117" t="str">
            <v>92-93</v>
          </cell>
          <cell r="C117">
            <v>240</v>
          </cell>
          <cell r="D117">
            <v>1200</v>
          </cell>
          <cell r="E117">
            <v>991.24</v>
          </cell>
          <cell r="F117">
            <v>82.603333333333339</v>
          </cell>
          <cell r="G117">
            <v>70.989999999999995</v>
          </cell>
          <cell r="H117">
            <v>47.148021308980212</v>
          </cell>
          <cell r="I117">
            <v>106.47</v>
          </cell>
          <cell r="J117">
            <v>10.741091965618821</v>
          </cell>
          <cell r="K117">
            <v>211</v>
          </cell>
          <cell r="N117">
            <v>797288</v>
          </cell>
          <cell r="O117">
            <v>0.80433396553811387</v>
          </cell>
          <cell r="P117">
            <v>13294</v>
          </cell>
          <cell r="Q117">
            <v>13.411484605141036</v>
          </cell>
        </row>
        <row r="118">
          <cell r="B118" t="str">
            <v>93-94</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N118">
            <v>783385.61</v>
          </cell>
          <cell r="O118">
            <v>0.73178318679963683</v>
          </cell>
          <cell r="P118">
            <v>10814.63</v>
          </cell>
          <cell r="Q118">
            <v>10.10225909748196</v>
          </cell>
        </row>
        <row r="119">
          <cell r="B119" t="str">
            <v>94-95</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N119">
            <v>871239</v>
          </cell>
          <cell r="O119">
            <v>0.7758829815655891</v>
          </cell>
          <cell r="P119">
            <v>12775</v>
          </cell>
          <cell r="Q119">
            <v>11.376792234393088</v>
          </cell>
        </row>
        <row r="120">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N120">
            <v>742828</v>
          </cell>
          <cell r="O120">
            <v>0.77539457202505224</v>
          </cell>
          <cell r="P120">
            <v>11723</v>
          </cell>
          <cell r="Q120">
            <v>12.236951983298539</v>
          </cell>
        </row>
        <row r="121">
          <cell r="B121" t="str">
            <v>96-97</v>
          </cell>
          <cell r="C121">
            <v>240</v>
          </cell>
          <cell r="D121">
            <v>1200</v>
          </cell>
          <cell r="E121">
            <v>420.6</v>
          </cell>
          <cell r="F121">
            <v>35.049999999999997</v>
          </cell>
          <cell r="G121">
            <v>29.8</v>
          </cell>
          <cell r="H121">
            <v>20.005707762557076</v>
          </cell>
          <cell r="I121">
            <v>45.2</v>
          </cell>
          <cell r="J121">
            <v>10.746552543984784</v>
          </cell>
          <cell r="K121">
            <v>105</v>
          </cell>
          <cell r="N121">
            <v>321549</v>
          </cell>
          <cell r="O121">
            <v>0.76450071326676172</v>
          </cell>
          <cell r="P121">
            <v>3942</v>
          </cell>
          <cell r="Q121">
            <v>9.3723252496433656</v>
          </cell>
        </row>
        <row r="122">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N122">
            <v>385051</v>
          </cell>
          <cell r="O122">
            <v>0.73167445749249416</v>
          </cell>
          <cell r="P122">
            <v>3240</v>
          </cell>
          <cell r="Q122">
            <v>6.1566526051761485</v>
          </cell>
        </row>
        <row r="123">
          <cell r="B123" t="str">
            <v>98-99</v>
          </cell>
          <cell r="C123">
            <v>240</v>
          </cell>
          <cell r="D123">
            <v>1200</v>
          </cell>
          <cell r="E123">
            <v>997.7</v>
          </cell>
          <cell r="F123">
            <v>83.141666666666666</v>
          </cell>
          <cell r="G123">
            <v>58.8</v>
          </cell>
          <cell r="H123">
            <v>47.455289193302889</v>
          </cell>
          <cell r="I123">
            <v>97.4</v>
          </cell>
          <cell r="J123">
            <v>9.7624536433797733</v>
          </cell>
          <cell r="K123">
            <v>220</v>
          </cell>
          <cell r="N123">
            <v>652165</v>
          </cell>
          <cell r="O123">
            <v>0.65366843740603386</v>
          </cell>
          <cell r="P123">
            <v>3605</v>
          </cell>
          <cell r="Q123">
            <v>3.6133106144131499</v>
          </cell>
        </row>
        <row r="124">
          <cell r="B124" t="str">
            <v>99-00</v>
          </cell>
          <cell r="C124">
            <v>240</v>
          </cell>
          <cell r="D124">
            <v>900</v>
          </cell>
          <cell r="E124">
            <v>1048.8</v>
          </cell>
          <cell r="F124">
            <v>87.4</v>
          </cell>
          <cell r="G124">
            <v>65.099999999999994</v>
          </cell>
          <cell r="H124">
            <v>49.7</v>
          </cell>
          <cell r="I124">
            <v>105.9</v>
          </cell>
          <cell r="J124">
            <v>10.09725400457666</v>
          </cell>
          <cell r="K124">
            <v>200</v>
          </cell>
          <cell r="N124">
            <v>674871</v>
          </cell>
          <cell r="O124">
            <v>0.64346967963386725</v>
          </cell>
          <cell r="P124">
            <v>3020</v>
          </cell>
          <cell r="Q124">
            <v>2.8794813119755913</v>
          </cell>
        </row>
        <row r="125">
          <cell r="B125" t="str">
            <v>00-01</v>
          </cell>
          <cell r="C125">
            <v>240</v>
          </cell>
          <cell r="D125">
            <v>1150</v>
          </cell>
          <cell r="E125">
            <v>968.97</v>
          </cell>
          <cell r="F125">
            <v>84.19</v>
          </cell>
          <cell r="G125">
            <v>62.4</v>
          </cell>
          <cell r="H125">
            <v>46.09</v>
          </cell>
          <cell r="I125">
            <v>95.83</v>
          </cell>
          <cell r="J125">
            <v>9.8898830717153263</v>
          </cell>
          <cell r="K125">
            <v>200</v>
          </cell>
          <cell r="N125">
            <v>723885</v>
          </cell>
          <cell r="O125">
            <v>0.74706647264621195</v>
          </cell>
          <cell r="P125">
            <v>5474</v>
          </cell>
          <cell r="Q125">
            <v>5.6492977078753723</v>
          </cell>
        </row>
        <row r="126">
          <cell r="A126" t="str">
            <v>Average last 5 years</v>
          </cell>
          <cell r="D126">
            <v>1090</v>
          </cell>
          <cell r="E126">
            <v>792.46600000000001</v>
          </cell>
          <cell r="F126">
            <v>68.481533333333331</v>
          </cell>
          <cell r="G126">
            <v>49.6</v>
          </cell>
          <cell r="H126">
            <v>37.656477929984774</v>
          </cell>
          <cell r="I126">
            <v>78.753599999999992</v>
          </cell>
          <cell r="J126">
            <v>9.9780718101059911</v>
          </cell>
          <cell r="K126">
            <v>189</v>
          </cell>
          <cell r="N126">
            <v>551504.19999999995</v>
          </cell>
          <cell r="O126">
            <v>0.70807595208907392</v>
          </cell>
          <cell r="P126">
            <v>3856.2</v>
          </cell>
          <cell r="Q126">
            <v>5.5342134978167259</v>
          </cell>
        </row>
        <row r="127">
          <cell r="A127" t="str">
            <v>AMARKANTAK</v>
          </cell>
          <cell r="B127" t="str">
            <v>88-89</v>
          </cell>
          <cell r="C127">
            <v>300</v>
          </cell>
          <cell r="D127">
            <v>1550</v>
          </cell>
          <cell r="E127">
            <v>1584.98</v>
          </cell>
          <cell r="F127">
            <v>102.25677419354838</v>
          </cell>
          <cell r="G127">
            <v>80.05</v>
          </cell>
          <cell r="H127">
            <v>60.31126331811263</v>
          </cell>
          <cell r="I127">
            <v>0</v>
          </cell>
          <cell r="J127">
            <v>0</v>
          </cell>
          <cell r="K127" t="str">
            <v xml:space="preserve"> </v>
          </cell>
          <cell r="L127" t="str">
            <v xml:space="preserve"> </v>
          </cell>
          <cell r="M127" t="str">
            <v xml:space="preserve"> </v>
          </cell>
          <cell r="N127">
            <v>1161180</v>
          </cell>
          <cell r="O127">
            <v>0.73261492258577399</v>
          </cell>
          <cell r="P127">
            <v>12000</v>
          </cell>
          <cell r="Q127">
            <v>7.57107345203094</v>
          </cell>
        </row>
        <row r="128">
          <cell r="B128" t="str">
            <v>89-90</v>
          </cell>
          <cell r="C128">
            <v>300</v>
          </cell>
          <cell r="D128">
            <v>1640</v>
          </cell>
          <cell r="E128">
            <v>1336.95</v>
          </cell>
          <cell r="F128">
            <v>81.521341463414629</v>
          </cell>
          <cell r="G128">
            <v>74.346000000000004</v>
          </cell>
          <cell r="H128">
            <v>50.873287671232873</v>
          </cell>
          <cell r="I128">
            <v>103</v>
          </cell>
          <cell r="J128">
            <v>7.7041026216388042</v>
          </cell>
          <cell r="K128" t="str">
            <v xml:space="preserve"> </v>
          </cell>
          <cell r="L128">
            <v>31115</v>
          </cell>
          <cell r="M128">
            <v>1015605</v>
          </cell>
          <cell r="N128">
            <v>997310</v>
          </cell>
          <cell r="O128">
            <v>0.74595908597928118</v>
          </cell>
          <cell r="P128">
            <v>14785</v>
          </cell>
          <cell r="Q128">
            <v>11.0587531321291</v>
          </cell>
        </row>
        <row r="129">
          <cell r="B129" t="str">
            <v>90-91</v>
          </cell>
          <cell r="C129">
            <v>300</v>
          </cell>
          <cell r="D129">
            <v>1600</v>
          </cell>
          <cell r="E129">
            <v>1003.93</v>
          </cell>
          <cell r="F129">
            <v>62.745624999999997</v>
          </cell>
          <cell r="G129">
            <v>55.871999999999993</v>
          </cell>
          <cell r="H129">
            <v>38.201293759512936</v>
          </cell>
          <cell r="I129">
            <v>108.33</v>
          </cell>
          <cell r="J129">
            <v>10.790592969629357</v>
          </cell>
          <cell r="K129" t="str">
            <v xml:space="preserve"> </v>
          </cell>
          <cell r="L129">
            <v>47723</v>
          </cell>
          <cell r="M129">
            <v>791141</v>
          </cell>
          <cell r="N129">
            <v>802952</v>
          </cell>
          <cell r="O129">
            <v>0.7998087516061877</v>
          </cell>
          <cell r="P129">
            <v>15891</v>
          </cell>
          <cell r="Q129">
            <v>15.828792844122599</v>
          </cell>
        </row>
        <row r="130">
          <cell r="B130" t="str">
            <v>91-92</v>
          </cell>
          <cell r="C130">
            <v>300</v>
          </cell>
          <cell r="D130">
            <v>1550</v>
          </cell>
          <cell r="E130">
            <v>1068.78</v>
          </cell>
          <cell r="F130">
            <v>68.953548387096774</v>
          </cell>
          <cell r="G130">
            <v>59.14</v>
          </cell>
          <cell r="H130">
            <v>40.557832422586522</v>
          </cell>
          <cell r="I130">
            <v>114.24000000000001</v>
          </cell>
          <cell r="J130">
            <v>10.688822769887162</v>
          </cell>
          <cell r="K130" t="str">
            <v xml:space="preserve"> </v>
          </cell>
          <cell r="L130">
            <v>51627</v>
          </cell>
          <cell r="M130">
            <v>828867</v>
          </cell>
          <cell r="N130">
            <v>871385</v>
          </cell>
          <cell r="O130">
            <v>0.81530810831041001</v>
          </cell>
          <cell r="P130">
            <v>15146</v>
          </cell>
          <cell r="Q130">
            <v>14.171298115608451</v>
          </cell>
        </row>
        <row r="131">
          <cell r="B131" t="str">
            <v>92-93</v>
          </cell>
          <cell r="C131">
            <v>300</v>
          </cell>
          <cell r="D131">
            <v>1500</v>
          </cell>
          <cell r="E131">
            <v>1276.05</v>
          </cell>
          <cell r="F131">
            <v>85.07</v>
          </cell>
          <cell r="G131">
            <v>74.372</v>
          </cell>
          <cell r="H131">
            <v>48.693790640168515</v>
          </cell>
          <cell r="I131">
            <v>136.01</v>
          </cell>
          <cell r="J131">
            <v>10.65867324948082</v>
          </cell>
          <cell r="K131" t="str">
            <v xml:space="preserve"> </v>
          </cell>
          <cell r="L131">
            <v>3954</v>
          </cell>
          <cell r="M131">
            <v>1008841</v>
          </cell>
          <cell r="N131">
            <v>1002324</v>
          </cell>
          <cell r="O131">
            <v>0.78548959680263308</v>
          </cell>
          <cell r="P131">
            <v>17158</v>
          </cell>
          <cell r="Q131">
            <v>13.446181575957056</v>
          </cell>
        </row>
        <row r="132">
          <cell r="B132" t="str">
            <v>93-94</v>
          </cell>
          <cell r="C132">
            <v>290</v>
          </cell>
          <cell r="D132">
            <v>1420</v>
          </cell>
          <cell r="E132">
            <v>1375.2450000000001</v>
          </cell>
          <cell r="F132">
            <v>96.848239436619721</v>
          </cell>
          <cell r="G132">
            <v>73.858507321681628</v>
          </cell>
          <cell r="H132">
            <v>54.134978743504959</v>
          </cell>
          <cell r="I132">
            <v>136.81231500000001</v>
          </cell>
          <cell r="J132">
            <v>9.9482139546044532</v>
          </cell>
          <cell r="K132" t="str">
            <v xml:space="preserve"> </v>
          </cell>
          <cell r="L132">
            <v>10262</v>
          </cell>
          <cell r="M132">
            <v>1014037</v>
          </cell>
          <cell r="N132">
            <v>995200.65999999992</v>
          </cell>
          <cell r="O132">
            <v>0.72365335631105709</v>
          </cell>
          <cell r="P132">
            <v>14122.88</v>
          </cell>
          <cell r="Q132">
            <v>10.269355642085591</v>
          </cell>
        </row>
        <row r="133">
          <cell r="B133" t="str">
            <v>94-95</v>
          </cell>
          <cell r="C133">
            <v>290</v>
          </cell>
          <cell r="D133">
            <v>1400</v>
          </cell>
          <cell r="E133">
            <v>1427.3000000000002</v>
          </cell>
          <cell r="F133">
            <v>101.95000000000002</v>
          </cell>
          <cell r="G133">
            <v>78.462068965517247</v>
          </cell>
          <cell r="H133">
            <v>56.030557125808691</v>
          </cell>
          <cell r="I133">
            <v>138.1</v>
          </cell>
          <cell r="J133">
            <v>9.6756112940517056</v>
          </cell>
          <cell r="K133" t="str">
            <v xml:space="preserve"> </v>
          </cell>
          <cell r="L133">
            <v>41415</v>
          </cell>
          <cell r="M133">
            <v>1102016</v>
          </cell>
          <cell r="N133">
            <v>1086065</v>
          </cell>
          <cell r="O133">
            <v>0.76092272122188731</v>
          </cell>
          <cell r="P133">
            <v>17781</v>
          </cell>
          <cell r="Q133">
            <v>12.457787430813422</v>
          </cell>
        </row>
        <row r="134">
          <cell r="B134" t="str">
            <v>95-96</v>
          </cell>
          <cell r="C134">
            <v>290</v>
          </cell>
          <cell r="D134">
            <v>1450</v>
          </cell>
          <cell r="E134">
            <v>1252.4000000000001</v>
          </cell>
          <cell r="F134">
            <v>86.372413793103462</v>
          </cell>
          <cell r="G134">
            <v>76.365517241379308</v>
          </cell>
          <cell r="H134">
            <v>49.299322941269097</v>
          </cell>
          <cell r="I134">
            <v>134.1</v>
          </cell>
          <cell r="J134">
            <v>10.707441711913127</v>
          </cell>
          <cell r="K134">
            <v>245</v>
          </cell>
          <cell r="L134">
            <v>58749</v>
          </cell>
          <cell r="M134">
            <v>972440</v>
          </cell>
          <cell r="N134">
            <v>947187</v>
          </cell>
          <cell r="O134">
            <v>0.7562975087831364</v>
          </cell>
          <cell r="P134">
            <v>14466</v>
          </cell>
          <cell r="Q134">
            <v>11.550622804215905</v>
          </cell>
        </row>
        <row r="135">
          <cell r="B135" t="str">
            <v>96-97</v>
          </cell>
          <cell r="C135">
            <v>290</v>
          </cell>
          <cell r="D135">
            <v>1500</v>
          </cell>
          <cell r="E135">
            <v>679.5</v>
          </cell>
          <cell r="F135">
            <v>45.3</v>
          </cell>
          <cell r="G135">
            <v>39.420689655172417</v>
          </cell>
          <cell r="H135">
            <v>26.747756258856874</v>
          </cell>
          <cell r="I135">
            <v>74.2</v>
          </cell>
          <cell r="J135">
            <v>10.919793966151582</v>
          </cell>
          <cell r="K135">
            <v>245</v>
          </cell>
          <cell r="L135">
            <v>84001</v>
          </cell>
          <cell r="M135">
            <v>471584</v>
          </cell>
          <cell r="N135">
            <v>499471</v>
          </cell>
          <cell r="O135">
            <v>0.73505665930831499</v>
          </cell>
          <cell r="P135">
            <v>6005</v>
          </cell>
          <cell r="Q135">
            <v>8.8373804267844012</v>
          </cell>
        </row>
        <row r="136">
          <cell r="B136" t="str">
            <v>97-98</v>
          </cell>
          <cell r="C136">
            <v>290</v>
          </cell>
          <cell r="D136">
            <v>1300</v>
          </cell>
          <cell r="E136">
            <v>778.23</v>
          </cell>
          <cell r="F136">
            <v>59.863846153846154</v>
          </cell>
          <cell r="G136">
            <v>41.50344827586207</v>
          </cell>
          <cell r="H136">
            <v>30.634152102031177</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B137" t="str">
            <v>98-99</v>
          </cell>
          <cell r="C137">
            <v>290</v>
          </cell>
          <cell r="D137">
            <v>1500</v>
          </cell>
          <cell r="E137">
            <v>1199.8700000000001</v>
          </cell>
          <cell r="F137">
            <v>79.991333333333344</v>
          </cell>
          <cell r="G137">
            <v>61.765517241379314</v>
          </cell>
          <cell r="H137">
            <v>47.231538340418837</v>
          </cell>
          <cell r="I137">
            <v>122.9</v>
          </cell>
          <cell r="J137">
            <v>10.242776300765914</v>
          </cell>
          <cell r="K137">
            <v>270</v>
          </cell>
          <cell r="L137">
            <v>100659</v>
          </cell>
          <cell r="M137">
            <v>783861</v>
          </cell>
          <cell r="N137">
            <v>787620</v>
          </cell>
          <cell r="O137">
            <v>0.65642111228716427</v>
          </cell>
          <cell r="P137">
            <v>6384</v>
          </cell>
          <cell r="Q137">
            <v>5.3205763957762082</v>
          </cell>
        </row>
        <row r="138">
          <cell r="B138" t="str">
            <v>99-00</v>
          </cell>
          <cell r="C138">
            <v>290</v>
          </cell>
          <cell r="D138">
            <v>1150</v>
          </cell>
          <cell r="E138">
            <v>1297</v>
          </cell>
          <cell r="F138">
            <v>112.8</v>
          </cell>
          <cell r="G138">
            <v>68.7</v>
          </cell>
          <cell r="H138">
            <v>50.9</v>
          </cell>
          <cell r="I138">
            <v>135.19999999999999</v>
          </cell>
          <cell r="J138">
            <v>10.424055512721663</v>
          </cell>
          <cell r="K138">
            <v>235</v>
          </cell>
          <cell r="M138">
            <v>875677</v>
          </cell>
          <cell r="N138">
            <v>845128</v>
          </cell>
          <cell r="O138">
            <v>0.65160215882806471</v>
          </cell>
          <cell r="P138">
            <v>4619</v>
          </cell>
          <cell r="Q138">
            <v>3.5612952968388587</v>
          </cell>
        </row>
        <row r="139">
          <cell r="B139" t="str">
            <v>00-01</v>
          </cell>
          <cell r="C139">
            <v>290</v>
          </cell>
          <cell r="D139">
            <v>1400</v>
          </cell>
          <cell r="E139">
            <v>1149.93</v>
          </cell>
          <cell r="F139">
            <v>82.14</v>
          </cell>
          <cell r="G139">
            <v>62.71</v>
          </cell>
          <cell r="H139">
            <v>45.27</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Average last 5 years</v>
          </cell>
          <cell r="D140">
            <v>1370</v>
          </cell>
          <cell r="E140">
            <v>1020.9060000000002</v>
          </cell>
          <cell r="F140">
            <v>76.019035897435899</v>
          </cell>
          <cell r="G140">
            <v>54.819931034482764</v>
          </cell>
          <cell r="H140">
            <v>40.15668934026138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STATE  LOAD  DESPATCH  CENTRE  M.P.E.B.  JABALPUR</v>
          </cell>
        </row>
        <row r="142">
          <cell r="A142" t="str">
            <v>SATPURA</v>
          </cell>
        </row>
        <row r="143">
          <cell r="A143" t="str">
            <v>STATION NAME</v>
          </cell>
          <cell r="B143" t="str">
            <v>YEAR</v>
          </cell>
          <cell r="C143" t="str">
            <v>CAPACITY</v>
          </cell>
          <cell r="D143" t="str">
            <v>TARGET</v>
          </cell>
          <cell r="E143" t="str">
            <v>ACTUAL GENE.</v>
          </cell>
          <cell r="F143" t="str">
            <v>ACHIEVE-MENT</v>
          </cell>
          <cell r="G143" t="str">
            <v>AVAIL-ABILITY</v>
          </cell>
          <cell r="H143" t="str">
            <v>P.L.F.</v>
          </cell>
          <cell r="I143" t="str">
            <v>AUXILIARY CONSUMPTION</v>
          </cell>
          <cell r="K143" t="str">
            <v>MAXIMUM DEMAND</v>
          </cell>
          <cell r="L143" t="str">
            <v>COAL IN MT</v>
          </cell>
          <cell r="N143" t="str">
            <v>COAL CONSUMED</v>
          </cell>
          <cell r="P143" t="str">
            <v>FUEL OIL CONSUMPTION</v>
          </cell>
        </row>
        <row r="144">
          <cell r="C144" t="str">
            <v>MW</v>
          </cell>
          <cell r="D144" t="str">
            <v>MKwh</v>
          </cell>
          <cell r="E144" t="str">
            <v>MKwh</v>
          </cell>
          <cell r="F144" t="str">
            <v>%</v>
          </cell>
          <cell r="G144" t="str">
            <v>%</v>
          </cell>
          <cell r="H144" t="str">
            <v>%</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SATPURA I</v>
          </cell>
          <cell r="B145" t="str">
            <v>88-89</v>
          </cell>
          <cell r="C145">
            <v>312.5</v>
          </cell>
          <cell r="D145">
            <v>1650</v>
          </cell>
          <cell r="E145">
            <v>1832.28</v>
          </cell>
          <cell r="F145">
            <v>111.04727272727273</v>
          </cell>
          <cell r="G145">
            <v>78.5</v>
          </cell>
          <cell r="H145">
            <v>66.932602739726022</v>
          </cell>
          <cell r="I145" t="str">
            <v xml:space="preserve"> </v>
          </cell>
          <cell r="J145">
            <v>0</v>
          </cell>
          <cell r="K145">
            <v>312</v>
          </cell>
          <cell r="N145">
            <v>1518619</v>
          </cell>
          <cell r="O145">
            <v>0.82881382758093736</v>
          </cell>
          <cell r="P145">
            <v>25303</v>
          </cell>
          <cell r="Q145">
            <v>13.809570589647871</v>
          </cell>
        </row>
        <row r="146">
          <cell r="B146" t="str">
            <v>89-90</v>
          </cell>
          <cell r="C146">
            <v>312.5</v>
          </cell>
          <cell r="D146">
            <v>1575</v>
          </cell>
          <cell r="E146">
            <v>1730</v>
          </cell>
          <cell r="F146">
            <v>109.84126984126983</v>
          </cell>
          <cell r="G146">
            <v>77.010000000000005</v>
          </cell>
          <cell r="H146">
            <v>63.196347031963469</v>
          </cell>
          <cell r="I146">
            <v>183</v>
          </cell>
          <cell r="J146">
            <v>10.578034682080926</v>
          </cell>
          <cell r="K146">
            <v>300</v>
          </cell>
          <cell r="N146">
            <v>1355923</v>
          </cell>
          <cell r="O146">
            <v>0.78377052023121385</v>
          </cell>
          <cell r="P146">
            <v>41696</v>
          </cell>
          <cell r="Q146">
            <v>24.101734104046244</v>
          </cell>
        </row>
        <row r="147">
          <cell r="B147" t="str">
            <v>90-91</v>
          </cell>
          <cell r="C147">
            <v>312.5</v>
          </cell>
          <cell r="D147">
            <v>1700</v>
          </cell>
          <cell r="E147">
            <v>1515.39</v>
          </cell>
          <cell r="F147">
            <v>89.140588235294118</v>
          </cell>
          <cell r="G147">
            <v>72.61</v>
          </cell>
          <cell r="H147">
            <v>55.356712328767124</v>
          </cell>
          <cell r="I147">
            <v>170.39</v>
          </cell>
          <cell r="J147">
            <v>11.243970199090663</v>
          </cell>
          <cell r="K147">
            <v>270</v>
          </cell>
          <cell r="N147">
            <v>1267262</v>
          </cell>
          <cell r="O147">
            <v>0.83626129247256487</v>
          </cell>
          <cell r="P147">
            <v>29278</v>
          </cell>
          <cell r="Q147">
            <v>19.320438962907236</v>
          </cell>
        </row>
        <row r="148">
          <cell r="B148" t="str">
            <v>91-92</v>
          </cell>
          <cell r="C148">
            <v>312.5</v>
          </cell>
          <cell r="D148">
            <v>1700</v>
          </cell>
          <cell r="E148">
            <v>1385.47</v>
          </cell>
          <cell r="F148">
            <v>81.498235294117649</v>
          </cell>
          <cell r="G148">
            <v>64.790000000000006</v>
          </cell>
          <cell r="H148">
            <v>50.610776255707762</v>
          </cell>
          <cell r="I148">
            <v>149.15</v>
          </cell>
          <cell r="J148">
            <v>10.765299862140646</v>
          </cell>
          <cell r="K148">
            <v>260</v>
          </cell>
          <cell r="N148">
            <v>1231619</v>
          </cell>
          <cell r="O148">
            <v>0.88895392899160575</v>
          </cell>
          <cell r="P148">
            <v>24484</v>
          </cell>
          <cell r="Q148">
            <v>17.67198134928941</v>
          </cell>
        </row>
        <row r="149">
          <cell r="B149" t="str">
            <v>92-93</v>
          </cell>
          <cell r="C149">
            <v>312.5</v>
          </cell>
          <cell r="D149">
            <v>1600</v>
          </cell>
          <cell r="E149">
            <v>1538.84</v>
          </cell>
          <cell r="F149">
            <v>96.177499999999995</v>
          </cell>
          <cell r="G149">
            <v>72.41</v>
          </cell>
          <cell r="H149">
            <v>56.213333333333331</v>
          </cell>
          <cell r="I149">
            <v>157.91</v>
          </cell>
          <cell r="J149">
            <v>10.261625640092538</v>
          </cell>
          <cell r="K149">
            <v>305</v>
          </cell>
          <cell r="N149">
            <v>1453111</v>
          </cell>
          <cell r="O149">
            <v>0.94428985469574489</v>
          </cell>
          <cell r="P149">
            <v>28065</v>
          </cell>
          <cell r="Q149">
            <v>18.237763510176496</v>
          </cell>
        </row>
        <row r="150">
          <cell r="B150" t="str">
            <v>93-94</v>
          </cell>
          <cell r="C150">
            <v>312.5</v>
          </cell>
          <cell r="D150">
            <v>1500</v>
          </cell>
          <cell r="E150">
            <v>1519.37</v>
          </cell>
          <cell r="F150">
            <v>101.29133333333333</v>
          </cell>
          <cell r="G150">
            <v>72.699726027397261</v>
          </cell>
          <cell r="H150">
            <v>55.502100456621008</v>
          </cell>
          <cell r="I150">
            <v>165.02799999999999</v>
          </cell>
          <cell r="J150">
            <v>10.861607113474664</v>
          </cell>
          <cell r="K150">
            <v>306</v>
          </cell>
          <cell r="N150">
            <v>1405416</v>
          </cell>
          <cell r="O150">
            <v>0.92499917729058756</v>
          </cell>
          <cell r="P150">
            <v>29911.776000000002</v>
          </cell>
          <cell r="Q150">
            <v>19.686959726728844</v>
          </cell>
        </row>
        <row r="151">
          <cell r="B151" t="str">
            <v>94-95</v>
          </cell>
          <cell r="C151">
            <v>312.5</v>
          </cell>
          <cell r="D151">
            <v>1550</v>
          </cell>
          <cell r="E151">
            <v>1497.8</v>
          </cell>
          <cell r="F151">
            <v>96.632258064516122</v>
          </cell>
          <cell r="G151">
            <v>70</v>
          </cell>
          <cell r="H151">
            <v>54.714155251141555</v>
          </cell>
          <cell r="I151">
            <v>161.1</v>
          </cell>
          <cell r="J151">
            <v>10.755775136867406</v>
          </cell>
          <cell r="K151">
            <v>310</v>
          </cell>
          <cell r="L151" t="str">
            <v xml:space="preserve"> </v>
          </cell>
          <cell r="N151">
            <v>1384902</v>
          </cell>
          <cell r="O151">
            <v>0.92462411536920819</v>
          </cell>
          <cell r="P151">
            <v>20311</v>
          </cell>
          <cell r="Q151">
            <v>13.560555481372681</v>
          </cell>
        </row>
        <row r="152">
          <cell r="B152" t="str">
            <v>95-96</v>
          </cell>
          <cell r="C152">
            <v>312.5</v>
          </cell>
          <cell r="D152">
            <v>1550</v>
          </cell>
          <cell r="E152">
            <v>1814</v>
          </cell>
          <cell r="F152">
            <v>117.03225806451613</v>
          </cell>
          <cell r="G152">
            <v>78.900000000000006</v>
          </cell>
          <cell r="H152">
            <v>66.083788706739526</v>
          </cell>
          <cell r="I152">
            <v>173.2</v>
          </cell>
          <cell r="J152">
            <v>9.5479603087100333</v>
          </cell>
          <cell r="K152">
            <v>313</v>
          </cell>
          <cell r="N152">
            <v>1640420</v>
          </cell>
          <cell r="O152">
            <v>0.90431091510474093</v>
          </cell>
          <cell r="P152">
            <v>17336</v>
          </cell>
          <cell r="Q152">
            <v>9.5567805953693501</v>
          </cell>
        </row>
        <row r="153">
          <cell r="B153" t="str">
            <v>96-97</v>
          </cell>
          <cell r="C153">
            <v>312.5</v>
          </cell>
          <cell r="D153">
            <v>1650</v>
          </cell>
          <cell r="E153">
            <v>1819</v>
          </cell>
          <cell r="F153">
            <v>110.24242424242425</v>
          </cell>
          <cell r="G153">
            <v>78</v>
          </cell>
          <cell r="H153">
            <v>66.447488584474883</v>
          </cell>
          <cell r="I153">
            <v>169</v>
          </cell>
          <cell r="J153">
            <v>9.2908191313908741</v>
          </cell>
          <cell r="K153">
            <v>315</v>
          </cell>
          <cell r="N153">
            <v>1634052</v>
          </cell>
          <cell r="O153">
            <v>0.89832435404068167</v>
          </cell>
          <cell r="P153">
            <v>14501</v>
          </cell>
          <cell r="Q153">
            <v>7.97196261682243</v>
          </cell>
        </row>
        <row r="154">
          <cell r="B154" t="str">
            <v>97-98</v>
          </cell>
          <cell r="C154">
            <v>312.5</v>
          </cell>
          <cell r="D154">
            <v>1800</v>
          </cell>
          <cell r="E154">
            <v>2122.88</v>
          </cell>
          <cell r="F154">
            <v>117.93777777777778</v>
          </cell>
          <cell r="G154">
            <v>85.2</v>
          </cell>
          <cell r="H154">
            <v>77.548127853881283</v>
          </cell>
          <cell r="I154">
            <v>192.33500000000001</v>
          </cell>
          <cell r="J154">
            <v>9.0600976032559544</v>
          </cell>
          <cell r="K154">
            <v>325</v>
          </cell>
          <cell r="N154">
            <v>1889366</v>
          </cell>
          <cell r="O154">
            <v>0.89000131896291834</v>
          </cell>
          <cell r="P154">
            <v>10789</v>
          </cell>
          <cell r="Q154">
            <v>5.0822467591196858</v>
          </cell>
        </row>
        <row r="155">
          <cell r="B155" t="str">
            <v>98-99</v>
          </cell>
          <cell r="C155">
            <v>312.5</v>
          </cell>
          <cell r="D155">
            <v>1700</v>
          </cell>
          <cell r="E155">
            <v>1925.81</v>
          </cell>
          <cell r="F155">
            <v>113.28294117647059</v>
          </cell>
          <cell r="G155">
            <v>78.900000000000006</v>
          </cell>
          <cell r="H155">
            <v>70.349223744292232</v>
          </cell>
          <cell r="I155">
            <v>175.8</v>
          </cell>
          <cell r="J155">
            <v>9.1286263961657692</v>
          </cell>
          <cell r="K155">
            <v>308</v>
          </cell>
          <cell r="N155">
            <v>1687020</v>
          </cell>
          <cell r="O155">
            <v>0.87600542109553903</v>
          </cell>
          <cell r="P155">
            <v>9962</v>
          </cell>
          <cell r="Q155">
            <v>5.1728882911606027</v>
          </cell>
        </row>
        <row r="156">
          <cell r="B156" t="str">
            <v>99-00</v>
          </cell>
          <cell r="C156">
            <v>312.5</v>
          </cell>
          <cell r="D156">
            <v>2050</v>
          </cell>
          <cell r="E156">
            <v>2102.1999999999998</v>
          </cell>
          <cell r="F156">
            <v>102.5</v>
          </cell>
          <cell r="G156">
            <v>80.8</v>
          </cell>
          <cell r="H156">
            <v>76.599999999999994</v>
          </cell>
          <cell r="I156">
            <v>187.6</v>
          </cell>
          <cell r="J156">
            <v>8.9</v>
          </cell>
          <cell r="K156">
            <v>313</v>
          </cell>
          <cell r="N156">
            <v>1663406</v>
          </cell>
          <cell r="O156">
            <v>0.79</v>
          </cell>
          <cell r="P156">
            <v>8205</v>
          </cell>
          <cell r="Q156">
            <v>3.9</v>
          </cell>
        </row>
        <row r="157">
          <cell r="B157" t="str">
            <v>00-01</v>
          </cell>
          <cell r="C157">
            <v>312.5</v>
          </cell>
          <cell r="D157">
            <v>1950</v>
          </cell>
          <cell r="E157">
            <v>1972.36</v>
          </cell>
          <cell r="F157">
            <v>101.15</v>
          </cell>
          <cell r="G157">
            <v>78.77</v>
          </cell>
          <cell r="H157">
            <v>72.05</v>
          </cell>
          <cell r="I157">
            <v>180.9</v>
          </cell>
          <cell r="J157">
            <v>9.17</v>
          </cell>
          <cell r="K157">
            <v>308</v>
          </cell>
          <cell r="N157">
            <v>1663767</v>
          </cell>
          <cell r="O157">
            <v>0.84399999999999997</v>
          </cell>
          <cell r="P157">
            <v>9457</v>
          </cell>
          <cell r="Q157">
            <v>4.8</v>
          </cell>
        </row>
        <row r="158">
          <cell r="A158" t="str">
            <v>Average last 5 years</v>
          </cell>
          <cell r="D158">
            <v>1830</v>
          </cell>
          <cell r="E158">
            <v>1988.45</v>
          </cell>
          <cell r="F158">
            <v>109.02262863933451</v>
          </cell>
          <cell r="G158">
            <v>80.333999999999989</v>
          </cell>
          <cell r="H158">
            <v>72.598968036529669</v>
          </cell>
          <cell r="I158">
            <v>181.12700000000001</v>
          </cell>
          <cell r="J158">
            <v>9.10990862616252</v>
          </cell>
          <cell r="K158">
            <v>313.8</v>
          </cell>
          <cell r="N158">
            <v>1707522.2</v>
          </cell>
          <cell r="O158">
            <v>0.85966621881982785</v>
          </cell>
          <cell r="P158">
            <v>10582.8</v>
          </cell>
          <cell r="Q158">
            <v>5.3854195334205439</v>
          </cell>
        </row>
        <row r="159">
          <cell r="A159" t="str">
            <v>SATPURA II</v>
          </cell>
          <cell r="B159" t="str">
            <v>88-89</v>
          </cell>
          <cell r="C159">
            <v>410</v>
          </cell>
          <cell r="D159">
            <v>1800</v>
          </cell>
          <cell r="E159">
            <v>1359.91</v>
          </cell>
          <cell r="F159">
            <v>75.550555555555562</v>
          </cell>
          <cell r="G159">
            <v>64.67</v>
          </cell>
          <cell r="H159">
            <v>37.863626239002116</v>
          </cell>
          <cell r="I159" t="str">
            <v xml:space="preserve"> </v>
          </cell>
          <cell r="J159">
            <v>0</v>
          </cell>
          <cell r="K159">
            <v>370</v>
          </cell>
          <cell r="N159">
            <v>1073518</v>
          </cell>
          <cell r="O159">
            <v>0.78940371053966807</v>
          </cell>
          <cell r="P159">
            <v>49985</v>
          </cell>
          <cell r="Q159">
            <v>36.756108860145154</v>
          </cell>
        </row>
        <row r="160">
          <cell r="B160" t="str">
            <v>89-90</v>
          </cell>
          <cell r="C160">
            <v>410</v>
          </cell>
          <cell r="D160">
            <v>1800</v>
          </cell>
          <cell r="E160">
            <v>1247.99</v>
          </cell>
          <cell r="F160">
            <v>69.332777777777778</v>
          </cell>
          <cell r="G160">
            <v>64.5</v>
          </cell>
          <cell r="H160">
            <v>34.747466310279542</v>
          </cell>
          <cell r="I160">
            <v>163</v>
          </cell>
          <cell r="J160">
            <v>13.061002091362912</v>
          </cell>
          <cell r="K160">
            <v>370</v>
          </cell>
          <cell r="N160">
            <v>957978</v>
          </cell>
          <cell r="O160">
            <v>0.7676167276981386</v>
          </cell>
          <cell r="P160">
            <v>69673</v>
          </cell>
          <cell r="Q160">
            <v>55.828171700093748</v>
          </cell>
        </row>
        <row r="161">
          <cell r="B161" t="str">
            <v>90-91</v>
          </cell>
          <cell r="C161">
            <v>410</v>
          </cell>
          <cell r="D161">
            <v>1800</v>
          </cell>
          <cell r="E161">
            <v>1143.08</v>
          </cell>
          <cell r="F161">
            <v>63.504444444444445</v>
          </cell>
          <cell r="G161">
            <v>59.01</v>
          </cell>
          <cell r="H161">
            <v>31.826484018264839</v>
          </cell>
          <cell r="I161">
            <v>154.97</v>
          </cell>
          <cell r="J161">
            <v>13.557231339888723</v>
          </cell>
          <cell r="K161">
            <v>360</v>
          </cell>
          <cell r="N161">
            <v>940719</v>
          </cell>
          <cell r="O161">
            <v>0.82296864611400777</v>
          </cell>
          <cell r="P161">
            <v>46329</v>
          </cell>
          <cell r="Q161">
            <v>40.529971655527177</v>
          </cell>
        </row>
        <row r="162">
          <cell r="B162" t="str">
            <v>91-92</v>
          </cell>
          <cell r="C162">
            <v>410</v>
          </cell>
          <cell r="D162">
            <v>1800</v>
          </cell>
          <cell r="E162">
            <v>1261.23</v>
          </cell>
          <cell r="F162">
            <v>70.068333333333328</v>
          </cell>
          <cell r="G162">
            <v>57.19</v>
          </cell>
          <cell r="H162">
            <v>35.116104243234211</v>
          </cell>
          <cell r="I162">
            <v>163.13</v>
          </cell>
          <cell r="J162">
            <v>12.934199154793337</v>
          </cell>
          <cell r="K162">
            <v>360</v>
          </cell>
          <cell r="N162">
            <v>1092330</v>
          </cell>
          <cell r="O162">
            <v>0.86608310934563881</v>
          </cell>
          <cell r="P162">
            <v>32897</v>
          </cell>
          <cell r="Q162">
            <v>26.083267920997756</v>
          </cell>
        </row>
        <row r="163">
          <cell r="B163" t="str">
            <v>92-93</v>
          </cell>
          <cell r="C163">
            <v>410</v>
          </cell>
          <cell r="D163">
            <v>1600</v>
          </cell>
          <cell r="E163">
            <v>1091.3900000000001</v>
          </cell>
          <cell r="F163">
            <v>68.211875000000006</v>
          </cell>
          <cell r="G163">
            <v>52.11</v>
          </cell>
          <cell r="H163">
            <v>30.387292571555857</v>
          </cell>
          <cell r="I163">
            <v>140.04</v>
          </cell>
          <cell r="J163">
            <v>12.831343516066665</v>
          </cell>
          <cell r="K163">
            <v>360</v>
          </cell>
          <cell r="N163">
            <v>1018559</v>
          </cell>
          <cell r="O163">
            <v>0.93326766783642878</v>
          </cell>
          <cell r="P163">
            <v>47822</v>
          </cell>
          <cell r="Q163">
            <v>43.817517111206804</v>
          </cell>
        </row>
        <row r="164">
          <cell r="B164" t="str">
            <v>93-94</v>
          </cell>
          <cell r="C164">
            <v>410</v>
          </cell>
          <cell r="D164">
            <v>1400</v>
          </cell>
          <cell r="E164">
            <v>1268.5727999999999</v>
          </cell>
          <cell r="F164">
            <v>90.612342857142863</v>
          </cell>
          <cell r="G164">
            <v>50.802958904109587</v>
          </cell>
          <cell r="H164">
            <v>35.320547945205476</v>
          </cell>
          <cell r="I164">
            <v>141.77538000000001</v>
          </cell>
          <cell r="J164">
            <v>11.175975080026941</v>
          </cell>
          <cell r="K164">
            <v>380</v>
          </cell>
          <cell r="N164">
            <v>1109586.71</v>
          </cell>
          <cell r="O164">
            <v>0.87467326274061696</v>
          </cell>
          <cell r="P164">
            <v>22408.133999999998</v>
          </cell>
          <cell r="Q164">
            <v>17.664050498323785</v>
          </cell>
        </row>
        <row r="165">
          <cell r="B165" t="str">
            <v>94-95</v>
          </cell>
          <cell r="C165">
            <v>410</v>
          </cell>
          <cell r="D165">
            <v>1400</v>
          </cell>
          <cell r="E165">
            <v>2021.1</v>
          </cell>
          <cell r="F165">
            <v>144.36428571428573</v>
          </cell>
          <cell r="G165">
            <v>74.5</v>
          </cell>
          <cell r="H165">
            <v>56.272970263949212</v>
          </cell>
          <cell r="I165">
            <v>195.6</v>
          </cell>
          <cell r="J165">
            <v>9.6778981742615411</v>
          </cell>
          <cell r="K165">
            <v>425</v>
          </cell>
          <cell r="N165">
            <v>1776510</v>
          </cell>
          <cell r="O165">
            <v>0.8789817426154074</v>
          </cell>
          <cell r="P165">
            <v>27860</v>
          </cell>
          <cell r="Q165">
            <v>13.784572757409332</v>
          </cell>
        </row>
        <row r="166">
          <cell r="B166" t="str">
            <v>95-96</v>
          </cell>
          <cell r="C166">
            <v>410</v>
          </cell>
          <cell r="D166">
            <v>2000</v>
          </cell>
          <cell r="E166">
            <v>2079.3000000000002</v>
          </cell>
          <cell r="F166">
            <v>103.96500000000002</v>
          </cell>
          <cell r="G166">
            <v>77.3</v>
          </cell>
          <cell r="H166">
            <v>57.735239237638289</v>
          </cell>
          <cell r="I166">
            <v>206.9</v>
          </cell>
          <cell r="J166">
            <v>9.9504640984946846</v>
          </cell>
          <cell r="K166">
            <v>425</v>
          </cell>
          <cell r="N166">
            <v>1823764</v>
          </cell>
          <cell r="O166">
            <v>0.87710479488289317</v>
          </cell>
          <cell r="P166">
            <v>19304</v>
          </cell>
          <cell r="Q166">
            <v>9.2838936180445337</v>
          </cell>
        </row>
        <row r="167">
          <cell r="B167" t="str">
            <v>96-97</v>
          </cell>
          <cell r="C167">
            <v>410</v>
          </cell>
          <cell r="D167">
            <v>2000</v>
          </cell>
          <cell r="E167">
            <v>2273.1</v>
          </cell>
          <cell r="F167">
            <v>113.655</v>
          </cell>
          <cell r="G167">
            <v>77.599999999999994</v>
          </cell>
          <cell r="H167">
            <v>63.289341797527563</v>
          </cell>
          <cell r="I167">
            <v>213</v>
          </cell>
          <cell r="J167">
            <v>9.3704632440279791</v>
          </cell>
          <cell r="K167">
            <v>410</v>
          </cell>
          <cell r="N167">
            <v>1969440</v>
          </cell>
          <cell r="O167">
            <v>0.86641150851260396</v>
          </cell>
          <cell r="P167">
            <v>11164</v>
          </cell>
          <cell r="Q167">
            <v>4.9113545378557921</v>
          </cell>
        </row>
        <row r="168">
          <cell r="B168" t="str">
            <v>97-98</v>
          </cell>
          <cell r="C168">
            <v>410</v>
          </cell>
          <cell r="D168">
            <v>2200</v>
          </cell>
          <cell r="E168">
            <v>2601.9899999999998</v>
          </cell>
          <cell r="F168">
            <v>118.27227272727271</v>
          </cell>
          <cell r="G168">
            <v>84.5</v>
          </cell>
          <cell r="H168">
            <v>72.446541931172732</v>
          </cell>
          <cell r="I168">
            <v>249.321</v>
          </cell>
          <cell r="J168">
            <v>9.5819353648553616</v>
          </cell>
          <cell r="K168">
            <v>425</v>
          </cell>
          <cell r="N168">
            <v>2253381</v>
          </cell>
          <cell r="O168">
            <v>0.86602215996218279</v>
          </cell>
          <cell r="P168">
            <v>10505</v>
          </cell>
          <cell r="Q168">
            <v>4.0372945322618463</v>
          </cell>
        </row>
        <row r="169">
          <cell r="B169" t="str">
            <v>98-99</v>
          </cell>
          <cell r="C169">
            <v>410</v>
          </cell>
          <cell r="D169">
            <v>2150</v>
          </cell>
          <cell r="E169">
            <v>2881.87</v>
          </cell>
          <cell r="F169">
            <v>134.04046511627908</v>
          </cell>
          <cell r="G169">
            <v>87.5</v>
          </cell>
          <cell r="H169">
            <v>80.239169172513641</v>
          </cell>
          <cell r="I169">
            <v>254</v>
          </cell>
          <cell r="J169">
            <v>8.8137216460145673</v>
          </cell>
          <cell r="K169">
            <v>425</v>
          </cell>
          <cell r="N169">
            <v>2346034</v>
          </cell>
          <cell r="O169">
            <v>0.81406656094827312</v>
          </cell>
          <cell r="P169">
            <v>4710</v>
          </cell>
          <cell r="Q169">
            <v>1.6343554705798666</v>
          </cell>
        </row>
        <row r="170">
          <cell r="B170" t="str">
            <v>99-00</v>
          </cell>
          <cell r="C170">
            <v>410</v>
          </cell>
          <cell r="D170">
            <v>2700</v>
          </cell>
          <cell r="E170">
            <v>2520.9</v>
          </cell>
          <cell r="F170">
            <v>93.3</v>
          </cell>
          <cell r="G170">
            <v>75.2</v>
          </cell>
          <cell r="H170">
            <v>70</v>
          </cell>
          <cell r="I170">
            <v>226.5</v>
          </cell>
          <cell r="J170">
            <v>8.9848863501130545</v>
          </cell>
          <cell r="K170">
            <v>425</v>
          </cell>
          <cell r="N170">
            <v>1970136</v>
          </cell>
          <cell r="O170">
            <v>0.78152088539807207</v>
          </cell>
          <cell r="P170">
            <v>4059</v>
          </cell>
          <cell r="Q170">
            <v>1.6101392359871474</v>
          </cell>
        </row>
        <row r="171">
          <cell r="B171" t="str">
            <v>00-01</v>
          </cell>
          <cell r="C171">
            <v>410</v>
          </cell>
          <cell r="D171">
            <v>2850</v>
          </cell>
          <cell r="E171">
            <v>2450.13</v>
          </cell>
          <cell r="F171">
            <v>85.97</v>
          </cell>
          <cell r="G171">
            <v>77.64</v>
          </cell>
          <cell r="H171">
            <v>68.22</v>
          </cell>
          <cell r="I171">
            <v>222.63</v>
          </cell>
          <cell r="J171">
            <v>9.0864566369947717</v>
          </cell>
          <cell r="K171">
            <v>415</v>
          </cell>
          <cell r="N171">
            <v>1980025</v>
          </cell>
          <cell r="O171">
            <v>0.80813058898915568</v>
          </cell>
          <cell r="P171">
            <v>7560</v>
          </cell>
          <cell r="Q171">
            <v>3.0855505626232076</v>
          </cell>
        </row>
        <row r="172">
          <cell r="A172" t="str">
            <v>Average last 5 years</v>
          </cell>
          <cell r="D172">
            <v>2380</v>
          </cell>
          <cell r="E172">
            <v>2545.5980000000004</v>
          </cell>
          <cell r="F172">
            <v>109.04754756871037</v>
          </cell>
          <cell r="G172">
            <v>80.488</v>
          </cell>
          <cell r="H172">
            <v>70.839010580242785</v>
          </cell>
          <cell r="I172">
            <v>233.09020000000001</v>
          </cell>
          <cell r="J172">
            <v>9.1674926484011472</v>
          </cell>
          <cell r="K172">
            <v>420</v>
          </cell>
          <cell r="L172">
            <v>0</v>
          </cell>
          <cell r="M172">
            <v>0</v>
          </cell>
          <cell r="N172">
            <v>2103803.2000000002</v>
          </cell>
          <cell r="O172">
            <v>0.82723034076205759</v>
          </cell>
          <cell r="P172">
            <v>7599.6</v>
          </cell>
          <cell r="Q172">
            <v>3.0557388678615722</v>
          </cell>
        </row>
        <row r="173">
          <cell r="A173" t="str">
            <v>SATPURA III</v>
          </cell>
          <cell r="B173" t="str">
            <v>88-89</v>
          </cell>
          <cell r="C173">
            <v>420</v>
          </cell>
          <cell r="D173">
            <v>2050</v>
          </cell>
          <cell r="E173">
            <v>1857.99</v>
          </cell>
          <cell r="F173">
            <v>90.633658536585372</v>
          </cell>
          <cell r="G173">
            <v>75.62</v>
          </cell>
          <cell r="H173">
            <v>50.4998369210698</v>
          </cell>
          <cell r="I173" t="str">
            <v xml:space="preserve"> </v>
          </cell>
          <cell r="J173">
            <v>0</v>
          </cell>
          <cell r="K173">
            <v>420</v>
          </cell>
          <cell r="N173">
            <v>1419331</v>
          </cell>
          <cell r="O173">
            <v>0.76390669486918661</v>
          </cell>
          <cell r="P173">
            <v>19789</v>
          </cell>
          <cell r="Q173">
            <v>10.650757000844999</v>
          </cell>
        </row>
        <row r="174">
          <cell r="B174" t="str">
            <v>89-90</v>
          </cell>
          <cell r="C174">
            <v>420</v>
          </cell>
          <cell r="D174">
            <v>2100</v>
          </cell>
          <cell r="E174">
            <v>1805.67</v>
          </cell>
          <cell r="F174">
            <v>85.984285714285718</v>
          </cell>
          <cell r="G174">
            <v>88.7</v>
          </cell>
          <cell r="H174">
            <v>49.077788649706456</v>
          </cell>
          <cell r="I174">
            <v>189</v>
          </cell>
          <cell r="J174">
            <v>10.467028859093855</v>
          </cell>
          <cell r="K174">
            <v>370</v>
          </cell>
          <cell r="N174">
            <v>1317205</v>
          </cell>
          <cell r="O174">
            <v>0.72948268509749847</v>
          </cell>
          <cell r="P174">
            <v>56636</v>
          </cell>
          <cell r="Q174">
            <v>31.365642670033836</v>
          </cell>
        </row>
        <row r="175">
          <cell r="B175" t="str">
            <v>90-91</v>
          </cell>
          <cell r="C175">
            <v>420</v>
          </cell>
          <cell r="D175">
            <v>1950</v>
          </cell>
          <cell r="E175">
            <v>1496.73</v>
          </cell>
          <cell r="F175">
            <v>76.755384615384614</v>
          </cell>
          <cell r="G175">
            <v>67.97</v>
          </cell>
          <cell r="H175">
            <v>40.680854533594257</v>
          </cell>
          <cell r="I175">
            <v>168.45</v>
          </cell>
          <cell r="J175">
            <v>11.254534886051593</v>
          </cell>
          <cell r="K175">
            <v>380</v>
          </cell>
          <cell r="N175">
            <v>1201210</v>
          </cell>
          <cell r="O175">
            <v>0.80255623926827147</v>
          </cell>
          <cell r="P175">
            <v>50058</v>
          </cell>
          <cell r="Q175">
            <v>33.444909903589824</v>
          </cell>
        </row>
        <row r="176">
          <cell r="B176" t="str">
            <v>91-92</v>
          </cell>
          <cell r="C176">
            <v>420</v>
          </cell>
          <cell r="D176">
            <v>1950</v>
          </cell>
          <cell r="E176">
            <v>1741.07</v>
          </cell>
          <cell r="F176">
            <v>89.285641025641027</v>
          </cell>
          <cell r="G176">
            <v>69.19</v>
          </cell>
          <cell r="H176">
            <v>47.321972167862576</v>
          </cell>
          <cell r="I176">
            <v>179.06</v>
          </cell>
          <cell r="J176">
            <v>10.284480233419679</v>
          </cell>
          <cell r="K176">
            <v>380</v>
          </cell>
          <cell r="N176">
            <v>1516544</v>
          </cell>
          <cell r="O176">
            <v>0.87104137111086866</v>
          </cell>
          <cell r="P176">
            <v>29511</v>
          </cell>
          <cell r="Q176">
            <v>16.949921599935671</v>
          </cell>
        </row>
        <row r="177">
          <cell r="B177" t="str">
            <v>92-93</v>
          </cell>
          <cell r="C177">
            <v>420</v>
          </cell>
          <cell r="D177">
            <v>1800</v>
          </cell>
          <cell r="E177">
            <v>2011.32</v>
          </cell>
          <cell r="F177">
            <v>111.74</v>
          </cell>
          <cell r="G177">
            <v>81.23</v>
          </cell>
          <cell r="H177">
            <v>54.667318982387478</v>
          </cell>
          <cell r="I177">
            <v>201.66</v>
          </cell>
          <cell r="J177">
            <v>10.026251416979894</v>
          </cell>
          <cell r="K177">
            <v>410</v>
          </cell>
          <cell r="N177">
            <v>1890962</v>
          </cell>
          <cell r="O177">
            <v>0.94015969611996097</v>
          </cell>
          <cell r="P177">
            <v>38920</v>
          </cell>
          <cell r="Q177">
            <v>19.35047630411869</v>
          </cell>
        </row>
        <row r="178">
          <cell r="B178" t="str">
            <v>93-94</v>
          </cell>
          <cell r="C178">
            <v>420</v>
          </cell>
          <cell r="D178">
            <v>2015</v>
          </cell>
          <cell r="E178">
            <v>2278.799</v>
          </cell>
          <cell r="F178">
            <v>113.0917617866005</v>
          </cell>
          <cell r="G178">
            <v>81.576273972602735</v>
          </cell>
          <cell r="H178">
            <v>61.93735051098065</v>
          </cell>
          <cell r="I178">
            <v>217.87020000000001</v>
          </cell>
          <cell r="J178">
            <v>9.5607466915686725</v>
          </cell>
          <cell r="K178">
            <v>420</v>
          </cell>
          <cell r="N178">
            <v>2020976</v>
          </cell>
          <cell r="O178">
            <v>0.88686013992458312</v>
          </cell>
          <cell r="P178">
            <v>29590.454000000002</v>
          </cell>
          <cell r="Q178">
            <v>12.985109261501345</v>
          </cell>
        </row>
        <row r="179">
          <cell r="B179" t="str">
            <v>94-95</v>
          </cell>
          <cell r="C179">
            <v>420</v>
          </cell>
          <cell r="D179">
            <v>2000</v>
          </cell>
          <cell r="E179">
            <v>2280.8000000000002</v>
          </cell>
          <cell r="F179">
            <v>114.04000000000002</v>
          </cell>
          <cell r="G179">
            <v>85.1</v>
          </cell>
          <cell r="H179">
            <v>61.991737334203094</v>
          </cell>
          <cell r="I179">
            <v>230.8</v>
          </cell>
          <cell r="J179">
            <v>10.119256401262714</v>
          </cell>
          <cell r="K179">
            <v>420</v>
          </cell>
          <cell r="N179">
            <v>2011129</v>
          </cell>
          <cell r="O179">
            <v>0.88176473167309721</v>
          </cell>
          <cell r="P179">
            <v>33934</v>
          </cell>
          <cell r="Q179">
            <v>14.878112942827077</v>
          </cell>
        </row>
        <row r="180">
          <cell r="B180" t="str">
            <v>95-96</v>
          </cell>
          <cell r="C180">
            <v>420</v>
          </cell>
          <cell r="D180">
            <v>2100</v>
          </cell>
          <cell r="E180">
            <v>2141.3000000000002</v>
          </cell>
          <cell r="F180">
            <v>101.96666666666668</v>
          </cell>
          <cell r="G180">
            <v>77.400000000000006</v>
          </cell>
          <cell r="H180">
            <v>58.041135397692784</v>
          </cell>
          <cell r="I180">
            <v>217.7</v>
          </cell>
          <cell r="J180">
            <v>10.166721150702843</v>
          </cell>
          <cell r="K180">
            <v>420</v>
          </cell>
          <cell r="N180">
            <v>1891560</v>
          </cell>
          <cell r="O180">
            <v>0.88336991547190957</v>
          </cell>
          <cell r="P180">
            <v>18396</v>
          </cell>
          <cell r="Q180">
            <v>8.5910428244524351</v>
          </cell>
        </row>
        <row r="181">
          <cell r="B181" t="str">
            <v>96-97</v>
          </cell>
          <cell r="C181">
            <v>420</v>
          </cell>
          <cell r="D181">
            <v>2100</v>
          </cell>
          <cell r="E181">
            <v>2447.1999999999998</v>
          </cell>
          <cell r="F181">
            <v>116.53333333333332</v>
          </cell>
          <cell r="G181">
            <v>82.1</v>
          </cell>
          <cell r="H181">
            <v>66.514459665144585</v>
          </cell>
          <cell r="I181">
            <v>235.2</v>
          </cell>
          <cell r="J181">
            <v>9.610983981693364</v>
          </cell>
          <cell r="K181">
            <v>420</v>
          </cell>
          <cell r="N181">
            <v>2117083</v>
          </cell>
          <cell r="O181">
            <v>0.86510420071918925</v>
          </cell>
          <cell r="P181">
            <v>10325</v>
          </cell>
          <cell r="Q181">
            <v>4.2191075514874141</v>
          </cell>
        </row>
        <row r="182">
          <cell r="B182" t="str">
            <v>97-98</v>
          </cell>
          <cell r="C182">
            <v>420</v>
          </cell>
          <cell r="D182">
            <v>2300</v>
          </cell>
          <cell r="E182">
            <v>2706.67</v>
          </cell>
          <cell r="F182">
            <v>117.68130434782609</v>
          </cell>
          <cell r="G182">
            <v>82.6</v>
          </cell>
          <cell r="H182">
            <v>73.566808001739503</v>
          </cell>
          <cell r="I182">
            <v>235.6</v>
          </cell>
          <cell r="J182">
            <v>8.7044227778044601</v>
          </cell>
          <cell r="K182">
            <v>430</v>
          </cell>
          <cell r="N182">
            <v>2345918</v>
          </cell>
          <cell r="O182">
            <v>0.86671740552043652</v>
          </cell>
          <cell r="P182">
            <v>6198</v>
          </cell>
          <cell r="Q182">
            <v>2.2898986577602738</v>
          </cell>
        </row>
        <row r="183">
          <cell r="B183" t="str">
            <v>98-99</v>
          </cell>
          <cell r="C183">
            <v>420</v>
          </cell>
          <cell r="D183">
            <v>2250</v>
          </cell>
          <cell r="E183">
            <v>2830.37</v>
          </cell>
          <cell r="F183">
            <v>125.79422222222222</v>
          </cell>
          <cell r="G183">
            <v>82.9</v>
          </cell>
          <cell r="H183">
            <v>76.92895194607523</v>
          </cell>
          <cell r="I183">
            <v>244</v>
          </cell>
          <cell r="J183">
            <v>8.6207810286287661</v>
          </cell>
          <cell r="K183">
            <v>430</v>
          </cell>
          <cell r="N183">
            <v>2296097</v>
          </cell>
          <cell r="O183">
            <v>0.81123563350374683</v>
          </cell>
          <cell r="P183">
            <v>3438</v>
          </cell>
          <cell r="Q183">
            <v>1.2146821793617089</v>
          </cell>
        </row>
        <row r="184">
          <cell r="B184" t="str">
            <v>99-00</v>
          </cell>
          <cell r="C184">
            <v>420</v>
          </cell>
          <cell r="D184">
            <v>2750</v>
          </cell>
          <cell r="E184">
            <v>3093.5</v>
          </cell>
          <cell r="F184">
            <v>112.5</v>
          </cell>
          <cell r="G184">
            <v>87.3</v>
          </cell>
          <cell r="H184">
            <v>83.9</v>
          </cell>
          <cell r="I184">
            <v>263.5</v>
          </cell>
          <cell r="J184">
            <v>8.51786002909326</v>
          </cell>
          <cell r="K184">
            <v>430</v>
          </cell>
          <cell r="N184">
            <v>2416220</v>
          </cell>
          <cell r="O184">
            <v>0.78106352028446746</v>
          </cell>
          <cell r="P184">
            <v>2388</v>
          </cell>
          <cell r="Q184">
            <v>0.77194116696298687</v>
          </cell>
        </row>
        <row r="185">
          <cell r="B185" t="str">
            <v>00-01</v>
          </cell>
          <cell r="C185">
            <v>420</v>
          </cell>
          <cell r="D185">
            <v>2800</v>
          </cell>
          <cell r="E185">
            <v>2780.62</v>
          </cell>
          <cell r="F185">
            <v>97.46</v>
          </cell>
          <cell r="G185">
            <v>79.290000000000006</v>
          </cell>
          <cell r="H185">
            <v>75.58</v>
          </cell>
          <cell r="I185">
            <v>239.04</v>
          </cell>
          <cell r="J185">
            <v>8.5966439139472488</v>
          </cell>
          <cell r="K185">
            <v>420</v>
          </cell>
          <cell r="N185">
            <v>2263305</v>
          </cell>
          <cell r="O185">
            <v>0.81395695923930633</v>
          </cell>
          <cell r="P185">
            <v>3634</v>
          </cell>
          <cell r="Q185">
            <v>1.3069027770784933</v>
          </cell>
        </row>
        <row r="186">
          <cell r="A186" t="str">
            <v>Average last 5 years</v>
          </cell>
          <cell r="D186">
            <v>2440</v>
          </cell>
          <cell r="E186">
            <v>2771.672</v>
          </cell>
          <cell r="F186">
            <v>113.99377198067631</v>
          </cell>
          <cell r="G186">
            <v>82.837999999999994</v>
          </cell>
          <cell r="H186">
            <v>75.298043922591859</v>
          </cell>
          <cell r="I186">
            <v>243.46799999999999</v>
          </cell>
          <cell r="J186">
            <v>8.8101383462334191</v>
          </cell>
          <cell r="K186">
            <v>426</v>
          </cell>
          <cell r="L186">
            <v>0</v>
          </cell>
          <cell r="M186">
            <v>0</v>
          </cell>
          <cell r="N186">
            <v>2287724.6</v>
          </cell>
          <cell r="O186">
            <v>0.82761554385342928</v>
          </cell>
          <cell r="P186">
            <v>5196.6000000000004</v>
          </cell>
          <cell r="Q186">
            <v>1.9605064665301755</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cell r="I189" t="str">
            <v>AUXILIARY CONSUMPTION</v>
          </cell>
          <cell r="K189" t="str">
            <v>MAXIMUM DEMAND</v>
          </cell>
          <cell r="L189" t="str">
            <v>COAL IN MT</v>
          </cell>
          <cell r="N189" t="str">
            <v>COAL CONSUMED</v>
          </cell>
          <cell r="P189" t="str">
            <v>FUEL OIL CONSUMPTION</v>
          </cell>
        </row>
        <row r="190">
          <cell r="C190" t="str">
            <v>MW</v>
          </cell>
          <cell r="D190" t="str">
            <v>MKwh</v>
          </cell>
          <cell r="E190" t="str">
            <v>MKwh</v>
          </cell>
          <cell r="F190" t="str">
            <v>%</v>
          </cell>
          <cell r="G190" t="str">
            <v>%</v>
          </cell>
          <cell r="H190" t="str">
            <v>%</v>
          </cell>
          <cell r="I190" t="str">
            <v>MKwh</v>
          </cell>
          <cell r="J190" t="str">
            <v>%</v>
          </cell>
          <cell r="K190" t="str">
            <v>MW</v>
          </cell>
          <cell r="L190" t="str">
            <v>OP.STOCK</v>
          </cell>
          <cell r="M190" t="str">
            <v>RECIEPT</v>
          </cell>
          <cell r="N190" t="str">
            <v>MT</v>
          </cell>
          <cell r="O190" t="str">
            <v>Kg/kWH</v>
          </cell>
          <cell r="P190" t="str">
            <v>KL</v>
          </cell>
          <cell r="Q190" t="str">
            <v>ml/KWH</v>
          </cell>
        </row>
        <row r="191">
          <cell r="A191" t="str">
            <v>SATPURA</v>
          </cell>
          <cell r="B191" t="str">
            <v>88-89</v>
          </cell>
          <cell r="C191">
            <v>1142.5</v>
          </cell>
          <cell r="D191">
            <v>5500</v>
          </cell>
          <cell r="E191">
            <v>5050.18</v>
          </cell>
          <cell r="F191">
            <v>91.821454545454543</v>
          </cell>
          <cell r="G191">
            <v>72.4782056892779</v>
          </cell>
          <cell r="H191">
            <v>50.459918267837693</v>
          </cell>
          <cell r="I191">
            <v>0</v>
          </cell>
          <cell r="J191">
            <v>0</v>
          </cell>
          <cell r="K191" t="str">
            <v xml:space="preserve"> </v>
          </cell>
          <cell r="L191" t="str">
            <v xml:space="preserve"> </v>
          </cell>
          <cell r="M191" t="str">
            <v xml:space="preserve"> </v>
          </cell>
          <cell r="N191">
            <v>4011468</v>
          </cell>
          <cell r="O191">
            <v>0.79432178655018237</v>
          </cell>
          <cell r="P191">
            <v>95077</v>
          </cell>
          <cell r="Q191">
            <v>18.826457670815692</v>
          </cell>
        </row>
        <row r="192">
          <cell r="B192" t="str">
            <v>89-90</v>
          </cell>
          <cell r="C192">
            <v>1142.5</v>
          </cell>
          <cell r="D192">
            <v>5475</v>
          </cell>
          <cell r="E192">
            <v>4783.66</v>
          </cell>
          <cell r="F192">
            <v>87.372785388127852</v>
          </cell>
          <cell r="G192">
            <v>76.818052516411385</v>
          </cell>
          <cell r="H192">
            <v>47.796928549304077</v>
          </cell>
          <cell r="I192">
            <v>535</v>
          </cell>
          <cell r="J192">
            <v>11.183905210654604</v>
          </cell>
          <cell r="K192" t="str">
            <v xml:space="preserve"> </v>
          </cell>
          <cell r="L192">
            <v>110061</v>
          </cell>
          <cell r="M192">
            <v>3568758</v>
          </cell>
          <cell r="N192">
            <v>3631106</v>
          </cell>
          <cell r="O192">
            <v>0.75906439838951767</v>
          </cell>
          <cell r="P192">
            <v>168005</v>
          </cell>
          <cell r="Q192">
            <v>35.120598035813586</v>
          </cell>
        </row>
        <row r="193">
          <cell r="B193" t="str">
            <v>90-91</v>
          </cell>
          <cell r="C193">
            <v>1142.5</v>
          </cell>
          <cell r="D193">
            <v>5450</v>
          </cell>
          <cell r="E193">
            <v>4155.2000000000007</v>
          </cell>
          <cell r="F193">
            <v>76.242201834862399</v>
          </cell>
          <cell r="G193">
            <v>66.023741794310723</v>
          </cell>
          <cell r="H193">
            <v>41.517540441433617</v>
          </cell>
          <cell r="I193">
            <v>493.81</v>
          </cell>
          <cell r="J193">
            <v>11.884145167500961</v>
          </cell>
          <cell r="K193" t="str">
            <v xml:space="preserve"> </v>
          </cell>
          <cell r="L193">
            <v>29753</v>
          </cell>
          <cell r="M193">
            <v>3508276</v>
          </cell>
          <cell r="N193">
            <v>3409191</v>
          </cell>
          <cell r="O193">
            <v>0.82046375625721968</v>
          </cell>
          <cell r="P193">
            <v>125665</v>
          </cell>
          <cell r="Q193">
            <v>30.242828263380819</v>
          </cell>
        </row>
        <row r="194">
          <cell r="B194" t="str">
            <v>91-92</v>
          </cell>
          <cell r="C194">
            <v>1142.5</v>
          </cell>
          <cell r="D194">
            <v>5450</v>
          </cell>
          <cell r="E194">
            <v>4387.7699999999995</v>
          </cell>
          <cell r="F194">
            <v>80.509541284403653</v>
          </cell>
          <cell r="G194">
            <v>63.680153172866518</v>
          </cell>
          <cell r="H194">
            <v>43.721526706604003</v>
          </cell>
          <cell r="I194">
            <v>491.34</v>
          </cell>
          <cell r="J194">
            <v>11.197943374424822</v>
          </cell>
          <cell r="K194" t="str">
            <v xml:space="preserve"> </v>
          </cell>
          <cell r="L194">
            <v>61501</v>
          </cell>
          <cell r="M194">
            <v>3837342</v>
          </cell>
          <cell r="N194">
            <v>3840493</v>
          </cell>
          <cell r="O194">
            <v>0.8752721769828411</v>
          </cell>
          <cell r="P194">
            <v>86892</v>
          </cell>
          <cell r="Q194">
            <v>19.803225784396176</v>
          </cell>
        </row>
        <row r="195">
          <cell r="B195" t="str">
            <v>92-93</v>
          </cell>
          <cell r="C195">
            <v>1142.5</v>
          </cell>
          <cell r="D195">
            <v>5000</v>
          </cell>
          <cell r="E195">
            <v>4641.55</v>
          </cell>
          <cell r="F195">
            <v>92.831000000000003</v>
          </cell>
          <cell r="G195">
            <v>68.367461706783374</v>
          </cell>
          <cell r="H195">
            <v>46.37700708412018</v>
          </cell>
          <cell r="I195">
            <v>499.61</v>
          </cell>
          <cell r="J195">
            <v>10.76386121015609</v>
          </cell>
          <cell r="K195" t="str">
            <v xml:space="preserve"> </v>
          </cell>
          <cell r="L195">
            <v>62991</v>
          </cell>
          <cell r="M195">
            <v>4445312</v>
          </cell>
          <cell r="N195">
            <v>4362632</v>
          </cell>
          <cell r="O195">
            <v>0.93990843575960614</v>
          </cell>
          <cell r="P195">
            <v>114807</v>
          </cell>
          <cell r="Q195">
            <v>24.734625286811518</v>
          </cell>
        </row>
        <row r="196">
          <cell r="B196" t="str">
            <v>93-94</v>
          </cell>
          <cell r="C196">
            <v>1142.5</v>
          </cell>
          <cell r="D196">
            <v>4915</v>
          </cell>
          <cell r="E196">
            <v>5066.7417999999998</v>
          </cell>
          <cell r="F196">
            <v>103.08732044760936</v>
          </cell>
          <cell r="G196">
            <v>68.104956326249209</v>
          </cell>
          <cell r="H196">
            <v>50.625398918897318</v>
          </cell>
          <cell r="I196">
            <v>524.67358000000002</v>
          </cell>
          <cell r="J196">
            <v>10.355246047864528</v>
          </cell>
          <cell r="K196" t="str">
            <v xml:space="preserve"> </v>
          </cell>
          <cell r="L196">
            <v>125960</v>
          </cell>
          <cell r="M196">
            <v>4514568</v>
          </cell>
          <cell r="N196">
            <v>4535978.71</v>
          </cell>
          <cell r="O196">
            <v>0.89524568036997665</v>
          </cell>
          <cell r="P196">
            <v>81910.364000000001</v>
          </cell>
          <cell r="Q196">
            <v>16.166279481618741</v>
          </cell>
        </row>
        <row r="197">
          <cell r="B197" t="str">
            <v>94-95</v>
          </cell>
          <cell r="C197">
            <v>1142.5</v>
          </cell>
          <cell r="D197">
            <v>4950</v>
          </cell>
          <cell r="E197">
            <v>5799.7</v>
          </cell>
          <cell r="F197">
            <v>117.16565656565656</v>
          </cell>
          <cell r="G197">
            <v>77.165864332603945</v>
          </cell>
          <cell r="H197">
            <v>57.948902410998869</v>
          </cell>
          <cell r="I197">
            <v>587.5</v>
          </cell>
          <cell r="J197">
            <v>10.129834301774229</v>
          </cell>
          <cell r="K197">
            <v>1085</v>
          </cell>
          <cell r="L197">
            <v>105207</v>
          </cell>
          <cell r="M197">
            <v>5324472</v>
          </cell>
          <cell r="N197">
            <v>5172541</v>
          </cell>
          <cell r="O197">
            <v>0.8918635446661034</v>
          </cell>
          <cell r="P197">
            <v>82105</v>
          </cell>
          <cell r="Q197">
            <v>14.156766729313585</v>
          </cell>
        </row>
        <row r="198">
          <cell r="B198" t="str">
            <v>95-96</v>
          </cell>
          <cell r="C198">
            <v>1142.5</v>
          </cell>
          <cell r="D198">
            <v>5650</v>
          </cell>
          <cell r="E198">
            <v>6034.6</v>
          </cell>
          <cell r="F198">
            <v>106.8070796460177</v>
          </cell>
          <cell r="G198">
            <v>77.774398249452958</v>
          </cell>
          <cell r="H198">
            <v>60.13121131318929</v>
          </cell>
          <cell r="I198">
            <v>597.79999999999995</v>
          </cell>
          <cell r="J198">
            <v>9.9062075365392879</v>
          </cell>
          <cell r="K198">
            <v>1100</v>
          </cell>
          <cell r="L198">
            <v>208549</v>
          </cell>
          <cell r="M198">
            <v>5329168</v>
          </cell>
          <cell r="N198">
            <v>5355744</v>
          </cell>
          <cell r="O198">
            <v>0.88750604845391579</v>
          </cell>
          <cell r="P198">
            <v>55036</v>
          </cell>
          <cell r="Q198">
            <v>9.1200742385576508</v>
          </cell>
        </row>
        <row r="199">
          <cell r="B199" t="str">
            <v>96-97</v>
          </cell>
          <cell r="C199">
            <v>1142.5</v>
          </cell>
          <cell r="D199">
            <v>5750</v>
          </cell>
          <cell r="E199">
            <v>6539.2999999999993</v>
          </cell>
          <cell r="F199">
            <v>113.72695652173911</v>
          </cell>
          <cell r="G199">
            <v>79.3636761487965</v>
          </cell>
          <cell r="H199">
            <v>65.338768821877835</v>
          </cell>
          <cell r="I199">
            <v>617.20000000000005</v>
          </cell>
          <cell r="J199">
            <v>9.4383190861407211</v>
          </cell>
          <cell r="K199">
            <v>1093</v>
          </cell>
          <cell r="L199">
            <v>60203</v>
          </cell>
          <cell r="M199">
            <v>5911303</v>
          </cell>
          <cell r="N199">
            <v>5720575</v>
          </cell>
          <cell r="O199">
            <v>0.87479929044393145</v>
          </cell>
          <cell r="P199">
            <v>35990</v>
          </cell>
          <cell r="Q199">
            <v>5.5036471793617059</v>
          </cell>
        </row>
        <row r="200">
          <cell r="B200" t="str">
            <v>97-98</v>
          </cell>
          <cell r="C200">
            <v>1142.5</v>
          </cell>
          <cell r="D200">
            <v>6300</v>
          </cell>
          <cell r="E200">
            <v>7431.54</v>
          </cell>
          <cell r="F200">
            <v>117.96095238095238</v>
          </cell>
          <cell r="G200">
            <v>83.992997811816196</v>
          </cell>
          <cell r="H200">
            <v>74.253769371421726</v>
          </cell>
          <cell r="I200">
            <v>677.25599999999997</v>
          </cell>
          <cell r="J200">
            <v>9.1132658910535351</v>
          </cell>
          <cell r="K200">
            <v>1155</v>
          </cell>
          <cell r="L200">
            <v>202719</v>
          </cell>
          <cell r="M200">
            <v>6761934</v>
          </cell>
          <cell r="N200">
            <v>6488665</v>
          </cell>
          <cell r="O200">
            <v>0.87312522034463924</v>
          </cell>
          <cell r="P200">
            <v>27492</v>
          </cell>
          <cell r="Q200">
            <v>3.6993678295481152</v>
          </cell>
        </row>
        <row r="201">
          <cell r="B201" t="str">
            <v>98-99</v>
          </cell>
          <cell r="C201">
            <v>1142.5</v>
          </cell>
          <cell r="D201">
            <v>6100</v>
          </cell>
          <cell r="E201">
            <v>7638.05</v>
          </cell>
          <cell r="F201">
            <v>125.21393442622951</v>
          </cell>
          <cell r="G201">
            <v>83.45667396061269</v>
          </cell>
          <cell r="H201">
            <v>76.317156759889286</v>
          </cell>
          <cell r="I201">
            <v>673.8</v>
          </cell>
          <cell r="J201">
            <v>8.8216233200882428</v>
          </cell>
          <cell r="K201">
            <v>1151</v>
          </cell>
          <cell r="L201">
            <v>420745</v>
          </cell>
          <cell r="M201">
            <v>5623850</v>
          </cell>
          <cell r="N201">
            <v>6329151</v>
          </cell>
          <cell r="O201">
            <v>0.82863440275986677</v>
          </cell>
          <cell r="P201">
            <v>18110</v>
          </cell>
          <cell r="Q201">
            <v>2.3710240179103304</v>
          </cell>
        </row>
        <row r="202">
          <cell r="B202" t="str">
            <v>99-00</v>
          </cell>
          <cell r="C202">
            <v>1142.5</v>
          </cell>
          <cell r="D202">
            <v>7500</v>
          </cell>
          <cell r="E202">
            <v>7716.6</v>
          </cell>
          <cell r="F202">
            <v>102.9</v>
          </cell>
          <cell r="G202">
            <v>81.2</v>
          </cell>
          <cell r="H202">
            <v>76.900000000000006</v>
          </cell>
          <cell r="I202">
            <v>677.6</v>
          </cell>
          <cell r="J202">
            <v>8.7810693828888358</v>
          </cell>
          <cell r="K202">
            <v>1153</v>
          </cell>
          <cell r="L202">
            <v>218441</v>
          </cell>
          <cell r="M202">
            <v>5821951</v>
          </cell>
          <cell r="N202">
            <v>6049762</v>
          </cell>
          <cell r="O202">
            <v>0.78399320944457407</v>
          </cell>
          <cell r="P202">
            <v>14653</v>
          </cell>
          <cell r="Q202">
            <v>1.8988932949744706</v>
          </cell>
        </row>
        <row r="203">
          <cell r="B203" t="str">
            <v>00-01</v>
          </cell>
          <cell r="C203">
            <v>1142.5</v>
          </cell>
          <cell r="D203">
            <v>7650</v>
          </cell>
          <cell r="E203">
            <v>7203.11</v>
          </cell>
          <cell r="F203">
            <v>94.16</v>
          </cell>
          <cell r="G203">
            <v>78.55</v>
          </cell>
          <cell r="H203">
            <v>71.97</v>
          </cell>
          <cell r="I203">
            <v>642.57000000000005</v>
          </cell>
          <cell r="J203">
            <v>8.9207300735376815</v>
          </cell>
          <cell r="K203">
            <v>1129</v>
          </cell>
          <cell r="M203">
            <v>6219252</v>
          </cell>
          <cell r="N203">
            <v>5907097</v>
          </cell>
          <cell r="O203">
            <v>0.82007591165482685</v>
          </cell>
          <cell r="P203">
            <v>20652</v>
          </cell>
          <cell r="Q203">
            <v>2.8670949076162935</v>
          </cell>
        </row>
        <row r="204">
          <cell r="A204" t="str">
            <v>Average last 5 years</v>
          </cell>
          <cell r="D204">
            <v>6660</v>
          </cell>
          <cell r="E204">
            <v>7305.7199999999993</v>
          </cell>
          <cell r="F204">
            <v>110.7923686657842</v>
          </cell>
          <cell r="G204">
            <v>81.312669584245072</v>
          </cell>
          <cell r="H204">
            <v>72.955938990637762</v>
          </cell>
          <cell r="I204">
            <v>657.68520000000012</v>
          </cell>
          <cell r="J204">
            <v>9.015001550741804</v>
          </cell>
          <cell r="K204">
            <v>1136.2</v>
          </cell>
          <cell r="L204">
            <v>180421.6</v>
          </cell>
          <cell r="M204">
            <v>6067658</v>
          </cell>
          <cell r="N204">
            <v>6099050</v>
          </cell>
          <cell r="O204">
            <v>0.83612560692956772</v>
          </cell>
          <cell r="P204">
            <v>23379.4</v>
          </cell>
          <cell r="Q204">
            <v>3.2680054458821837</v>
          </cell>
        </row>
        <row r="205">
          <cell r="A205" t="str">
            <v>SANJAY GANDHI I</v>
          </cell>
          <cell r="B205" t="str">
            <v>93-94</v>
          </cell>
          <cell r="C205">
            <v>210</v>
          </cell>
          <cell r="D205">
            <v>1500</v>
          </cell>
          <cell r="E205">
            <v>213.536</v>
          </cell>
          <cell r="F205">
            <v>14.235733333333332</v>
          </cell>
          <cell r="G205">
            <v>51.811609848484849</v>
          </cell>
          <cell r="H205">
            <v>11.607740813220266</v>
          </cell>
          <cell r="I205">
            <v>26.419</v>
          </cell>
          <cell r="J205">
            <v>12.372152704930317</v>
          </cell>
          <cell r="K205">
            <v>210</v>
          </cell>
          <cell r="L205">
            <v>27246</v>
          </cell>
          <cell r="M205">
            <v>163172</v>
          </cell>
          <cell r="N205">
            <v>147992.79999999999</v>
          </cell>
          <cell r="O205">
            <v>0.69305784504720513</v>
          </cell>
          <cell r="P205">
            <v>9704.1849999999995</v>
          </cell>
          <cell r="Q205">
            <v>45.445194252959688</v>
          </cell>
        </row>
        <row r="206">
          <cell r="B206" t="str">
            <v>94-95</v>
          </cell>
          <cell r="C206">
            <v>420</v>
          </cell>
          <cell r="D206">
            <v>1500</v>
          </cell>
          <cell r="E206">
            <v>1199</v>
          </cell>
          <cell r="F206">
            <v>79.933333333333337</v>
          </cell>
          <cell r="G206">
            <v>72.66</v>
          </cell>
          <cell r="H206">
            <v>35.287909758778738</v>
          </cell>
          <cell r="I206">
            <v>140.80000000000001</v>
          </cell>
          <cell r="J206">
            <v>11.743119266055047</v>
          </cell>
          <cell r="K206">
            <v>420</v>
          </cell>
          <cell r="L206">
            <v>42526</v>
          </cell>
          <cell r="M206">
            <v>900647</v>
          </cell>
          <cell r="N206">
            <v>920961</v>
          </cell>
          <cell r="O206">
            <v>0.76810758965804837</v>
          </cell>
          <cell r="P206">
            <v>34256</v>
          </cell>
          <cell r="Q206">
            <v>28.57047539616347</v>
          </cell>
        </row>
        <row r="207">
          <cell r="B207" t="str">
            <v>95-96</v>
          </cell>
          <cell r="C207">
            <v>420</v>
          </cell>
          <cell r="D207">
            <v>2420</v>
          </cell>
          <cell r="E207">
            <v>1991.4</v>
          </cell>
          <cell r="F207">
            <v>82.289256198347104</v>
          </cell>
          <cell r="G207">
            <v>74</v>
          </cell>
          <cell r="H207">
            <v>53.978011969815249</v>
          </cell>
          <cell r="I207">
            <v>202.1</v>
          </cell>
          <cell r="J207">
            <v>10.148639148337852</v>
          </cell>
          <cell r="K207">
            <v>420</v>
          </cell>
          <cell r="L207">
            <v>14598</v>
          </cell>
          <cell r="M207">
            <v>1425155</v>
          </cell>
          <cell r="N207">
            <v>1338274</v>
          </cell>
          <cell r="O207">
            <v>0.67202671487395804</v>
          </cell>
          <cell r="P207">
            <v>23294</v>
          </cell>
          <cell r="Q207">
            <v>11.697298383047102</v>
          </cell>
        </row>
        <row r="208">
          <cell r="B208" t="str">
            <v>96-97</v>
          </cell>
          <cell r="C208">
            <v>420</v>
          </cell>
          <cell r="D208">
            <v>2500</v>
          </cell>
          <cell r="E208">
            <v>2363</v>
          </cell>
          <cell r="F208">
            <v>94.52</v>
          </cell>
          <cell r="G208">
            <v>79.2</v>
          </cell>
          <cell r="H208">
            <v>64.225918677973468</v>
          </cell>
          <cell r="I208">
            <v>227.8</v>
          </cell>
          <cell r="J208">
            <v>9.6402877697841731</v>
          </cell>
          <cell r="K208">
            <v>420</v>
          </cell>
          <cell r="L208">
            <v>140663</v>
          </cell>
          <cell r="M208">
            <v>1583093</v>
          </cell>
          <cell r="N208">
            <v>1606855</v>
          </cell>
          <cell r="O208">
            <v>0.68000634786288616</v>
          </cell>
          <cell r="P208">
            <v>13542</v>
          </cell>
          <cell r="Q208">
            <v>5.7308506136267461</v>
          </cell>
        </row>
        <row r="209">
          <cell r="B209" t="str">
            <v>97-98</v>
          </cell>
          <cell r="C209">
            <v>420</v>
          </cell>
          <cell r="D209">
            <v>2450</v>
          </cell>
          <cell r="E209">
            <v>2249.6</v>
          </cell>
          <cell r="F209">
            <v>91.820408163265313</v>
          </cell>
          <cell r="G209">
            <v>71.7</v>
          </cell>
          <cell r="H209">
            <v>61.143726897151552</v>
          </cell>
          <cell r="I209">
            <v>240.256</v>
          </cell>
          <cell r="J209">
            <v>10.679943100995732</v>
          </cell>
          <cell r="K209">
            <v>428</v>
          </cell>
          <cell r="L209">
            <v>145240</v>
          </cell>
          <cell r="M209">
            <v>1590809</v>
          </cell>
          <cell r="N209">
            <v>1530284</v>
          </cell>
          <cell r="O209">
            <v>0.68024715504978661</v>
          </cell>
          <cell r="P209">
            <v>9014</v>
          </cell>
          <cell r="Q209">
            <v>4.0069345661450928</v>
          </cell>
        </row>
        <row r="210">
          <cell r="B210" t="str">
            <v>98-99</v>
          </cell>
          <cell r="C210">
            <v>420</v>
          </cell>
          <cell r="D210">
            <v>2600</v>
          </cell>
          <cell r="E210">
            <v>2518.15</v>
          </cell>
          <cell r="F210">
            <v>96.851923076923072</v>
          </cell>
          <cell r="G210">
            <v>80</v>
          </cell>
          <cell r="H210">
            <v>68.442868014785816</v>
          </cell>
          <cell r="I210">
            <v>252.1</v>
          </cell>
          <cell r="J210">
            <v>10.01131783253579</v>
          </cell>
          <cell r="K210">
            <v>422</v>
          </cell>
          <cell r="L210">
            <v>120443</v>
          </cell>
          <cell r="M210">
            <v>1750724</v>
          </cell>
          <cell r="N210">
            <v>1762685</v>
          </cell>
          <cell r="O210">
            <v>0.6999920576613784</v>
          </cell>
          <cell r="P210">
            <v>10321</v>
          </cell>
          <cell r="Q210">
            <v>4.0986438456803604</v>
          </cell>
        </row>
        <row r="211">
          <cell r="B211" t="str">
            <v>99-00</v>
          </cell>
          <cell r="C211">
            <v>420</v>
          </cell>
          <cell r="D211">
            <v>2750</v>
          </cell>
          <cell r="E211">
            <v>2308.1</v>
          </cell>
          <cell r="F211">
            <v>83.9</v>
          </cell>
          <cell r="G211">
            <v>76.099999999999994</v>
          </cell>
          <cell r="H211">
            <v>62.6</v>
          </cell>
          <cell r="I211">
            <v>235.9</v>
          </cell>
          <cell r="J211">
            <v>10.220527706771804</v>
          </cell>
          <cell r="K211">
            <v>410</v>
          </cell>
          <cell r="L211" t="str">
            <v xml:space="preserve"> </v>
          </cell>
          <cell r="M211">
            <v>5821951</v>
          </cell>
          <cell r="N211">
            <v>1629408</v>
          </cell>
          <cell r="O211">
            <v>0.70595208179888225</v>
          </cell>
          <cell r="P211">
            <v>6311</v>
          </cell>
          <cell r="Q211">
            <v>2.7342836098955852</v>
          </cell>
        </row>
        <row r="212">
          <cell r="B212" t="str">
            <v>00-01</v>
          </cell>
          <cell r="C212">
            <v>420</v>
          </cell>
          <cell r="D212">
            <v>2650</v>
          </cell>
          <cell r="E212">
            <v>2063.33</v>
          </cell>
          <cell r="F212">
            <v>77.89</v>
          </cell>
          <cell r="G212">
            <v>77.25</v>
          </cell>
          <cell r="H212">
            <v>56.08</v>
          </cell>
          <cell r="I212">
            <v>215.97</v>
          </cell>
          <cell r="J212">
            <v>10.46706052836919</v>
          </cell>
          <cell r="K212">
            <v>420</v>
          </cell>
          <cell r="L212">
            <v>86958</v>
          </cell>
          <cell r="M212">
            <v>6219252</v>
          </cell>
          <cell r="N212">
            <v>1511420</v>
          </cell>
          <cell r="O212">
            <v>0.73251491520987921</v>
          </cell>
          <cell r="P212">
            <v>13144</v>
          </cell>
          <cell r="Q212">
            <v>6.3702849277624036</v>
          </cell>
        </row>
        <row r="213">
          <cell r="A213" t="str">
            <v>Average last 5 years</v>
          </cell>
          <cell r="D213">
            <v>2590</v>
          </cell>
          <cell r="E213">
            <v>2300.4360000000001</v>
          </cell>
          <cell r="F213">
            <v>88.996466248037677</v>
          </cell>
          <cell r="G213">
            <v>76.849999999999994</v>
          </cell>
          <cell r="H213">
            <v>62.49850271798217</v>
          </cell>
          <cell r="I213">
            <v>234.40520000000001</v>
          </cell>
          <cell r="J213">
            <v>10.203827387691337</v>
          </cell>
          <cell r="K213">
            <v>420</v>
          </cell>
          <cell r="L213">
            <v>98660.800000000003</v>
          </cell>
          <cell r="M213">
            <v>3393165.8</v>
          </cell>
          <cell r="N213">
            <v>1608130.4</v>
          </cell>
          <cell r="O213">
            <v>0.69974251151656253</v>
          </cell>
          <cell r="P213">
            <v>10466.4</v>
          </cell>
          <cell r="Q213">
            <v>4.5881995126220376</v>
          </cell>
        </row>
        <row r="214">
          <cell r="A214" t="str">
            <v>SANJAY GANDHI II</v>
          </cell>
          <cell r="B214" t="str">
            <v>99-00</v>
          </cell>
          <cell r="C214">
            <v>420</v>
          </cell>
          <cell r="D214">
            <v>1000</v>
          </cell>
          <cell r="E214">
            <v>1466.19</v>
          </cell>
          <cell r="F214">
            <v>146.619</v>
          </cell>
          <cell r="G214">
            <v>90.47</v>
          </cell>
          <cell r="H214">
            <v>85.84</v>
          </cell>
          <cell r="I214">
            <v>155.31</v>
          </cell>
          <cell r="J214">
            <v>10.592760829087634</v>
          </cell>
          <cell r="K214">
            <v>420</v>
          </cell>
          <cell r="L214" t="str">
            <v xml:space="preserve"> </v>
          </cell>
          <cell r="M214" t="str">
            <v xml:space="preserve"> </v>
          </cell>
          <cell r="N214">
            <v>1024588</v>
          </cell>
          <cell r="O214">
            <v>0.69880984047088035</v>
          </cell>
          <cell r="P214">
            <v>17216.427</v>
          </cell>
          <cell r="Q214">
            <v>11.742289198534978</v>
          </cell>
        </row>
        <row r="215">
          <cell r="B215" t="str">
            <v>00-01</v>
          </cell>
          <cell r="C215">
            <v>420</v>
          </cell>
          <cell r="D215">
            <v>2700</v>
          </cell>
          <cell r="E215">
            <v>2860.88</v>
          </cell>
          <cell r="F215">
            <v>105.84</v>
          </cell>
          <cell r="G215">
            <v>89.52</v>
          </cell>
          <cell r="H215">
            <v>77.760000000000005</v>
          </cell>
          <cell r="I215">
            <v>283.33999999999997</v>
          </cell>
          <cell r="J215">
            <v>9.9</v>
          </cell>
          <cell r="K215">
            <v>420</v>
          </cell>
          <cell r="N215">
            <v>2096666</v>
          </cell>
          <cell r="O215">
            <v>0.73299999999999998</v>
          </cell>
          <cell r="P215">
            <v>8182</v>
          </cell>
          <cell r="Q215">
            <v>2.86</v>
          </cell>
        </row>
        <row r="216">
          <cell r="A216" t="str">
            <v>Average last 2 years</v>
          </cell>
          <cell r="D216">
            <v>1850</v>
          </cell>
          <cell r="E216">
            <v>2163.5349999999999</v>
          </cell>
          <cell r="F216">
            <v>126.2295</v>
          </cell>
          <cell r="G216">
            <v>89.995000000000005</v>
          </cell>
          <cell r="H216">
            <v>81.800000000000011</v>
          </cell>
          <cell r="I216">
            <v>219.32499999999999</v>
          </cell>
          <cell r="J216">
            <v>10.246380414543818</v>
          </cell>
          <cell r="K216">
            <v>420</v>
          </cell>
          <cell r="L216">
            <v>0</v>
          </cell>
          <cell r="M216">
            <v>0</v>
          </cell>
          <cell r="N216">
            <v>1560627</v>
          </cell>
          <cell r="O216">
            <v>0.71590492023544017</v>
          </cell>
          <cell r="P216">
            <v>12699.2135</v>
          </cell>
          <cell r="Q216">
            <v>7.3011445992674888</v>
          </cell>
        </row>
        <row r="217">
          <cell r="A217" t="str">
            <v>SANJAY GANDHI</v>
          </cell>
          <cell r="B217" t="str">
            <v>93-94</v>
          </cell>
          <cell r="C217">
            <v>210</v>
          </cell>
          <cell r="D217">
            <v>1500</v>
          </cell>
          <cell r="E217">
            <v>213.536</v>
          </cell>
          <cell r="F217">
            <v>14.235733333333332</v>
          </cell>
          <cell r="G217">
            <v>51.811609848484849</v>
          </cell>
          <cell r="H217">
            <v>11.607740813220266</v>
          </cell>
          <cell r="I217">
            <v>26.419</v>
          </cell>
          <cell r="J217">
            <v>12.372152704930317</v>
          </cell>
          <cell r="K217">
            <v>210</v>
          </cell>
          <cell r="L217">
            <v>27246</v>
          </cell>
          <cell r="M217">
            <v>163172</v>
          </cell>
          <cell r="N217">
            <v>147992.79999999999</v>
          </cell>
          <cell r="O217">
            <v>0.69305784504720513</v>
          </cell>
          <cell r="P217">
            <v>9704.1849999999995</v>
          </cell>
          <cell r="Q217">
            <v>45.445194252959688</v>
          </cell>
        </row>
        <row r="218">
          <cell r="B218" t="str">
            <v>94-95</v>
          </cell>
          <cell r="C218">
            <v>420</v>
          </cell>
          <cell r="D218">
            <v>1500</v>
          </cell>
          <cell r="E218">
            <v>1199</v>
          </cell>
          <cell r="F218">
            <v>79.933333333333337</v>
          </cell>
          <cell r="G218">
            <v>72.66</v>
          </cell>
          <cell r="H218">
            <v>35.287909758778738</v>
          </cell>
          <cell r="I218">
            <v>140.80000000000001</v>
          </cell>
          <cell r="J218">
            <v>11.743119266055047</v>
          </cell>
          <cell r="K218">
            <v>420</v>
          </cell>
          <cell r="L218">
            <v>42526</v>
          </cell>
          <cell r="M218">
            <v>900647</v>
          </cell>
          <cell r="N218">
            <v>920961</v>
          </cell>
          <cell r="O218">
            <v>0.76810758965804837</v>
          </cell>
          <cell r="P218">
            <v>34256</v>
          </cell>
          <cell r="Q218">
            <v>28.57047539616347</v>
          </cell>
        </row>
        <row r="219">
          <cell r="B219" t="str">
            <v>95-96</v>
          </cell>
          <cell r="C219">
            <v>420</v>
          </cell>
          <cell r="D219">
            <v>2420</v>
          </cell>
          <cell r="E219">
            <v>1991.4</v>
          </cell>
          <cell r="F219">
            <v>82.289256198347104</v>
          </cell>
          <cell r="G219">
            <v>74</v>
          </cell>
          <cell r="H219">
            <v>53.978011969815249</v>
          </cell>
          <cell r="I219">
            <v>202.1</v>
          </cell>
          <cell r="J219">
            <v>10.148639148337852</v>
          </cell>
          <cell r="K219">
            <v>420</v>
          </cell>
          <cell r="L219">
            <v>14598</v>
          </cell>
          <cell r="M219">
            <v>1425155</v>
          </cell>
          <cell r="N219">
            <v>1338274</v>
          </cell>
          <cell r="O219">
            <v>0.67202671487395804</v>
          </cell>
          <cell r="P219">
            <v>23294</v>
          </cell>
          <cell r="Q219">
            <v>11.697298383047102</v>
          </cell>
        </row>
        <row r="220">
          <cell r="B220" t="str">
            <v>96-97</v>
          </cell>
          <cell r="C220">
            <v>420</v>
          </cell>
          <cell r="D220">
            <v>2500</v>
          </cell>
          <cell r="E220">
            <v>2363</v>
          </cell>
          <cell r="F220">
            <v>94.52</v>
          </cell>
          <cell r="G220">
            <v>79.2</v>
          </cell>
          <cell r="H220">
            <v>64.225918677973468</v>
          </cell>
          <cell r="I220">
            <v>227.8</v>
          </cell>
          <cell r="J220">
            <v>9.6402877697841731</v>
          </cell>
          <cell r="K220">
            <v>420</v>
          </cell>
          <cell r="L220">
            <v>140663</v>
          </cell>
          <cell r="M220">
            <v>1583093</v>
          </cell>
          <cell r="N220">
            <v>1606855</v>
          </cell>
          <cell r="O220">
            <v>0.68000634786288616</v>
          </cell>
          <cell r="P220">
            <v>13542</v>
          </cell>
          <cell r="Q220">
            <v>5.7308506136267461</v>
          </cell>
        </row>
        <row r="221">
          <cell r="B221" t="str">
            <v>97-98</v>
          </cell>
          <cell r="C221">
            <v>420</v>
          </cell>
          <cell r="D221">
            <v>2450</v>
          </cell>
          <cell r="E221">
            <v>2249.6</v>
          </cell>
          <cell r="F221">
            <v>91.820408163265313</v>
          </cell>
          <cell r="G221">
            <v>71.7</v>
          </cell>
          <cell r="H221">
            <v>61.143726897151552</v>
          </cell>
          <cell r="I221">
            <v>240.256</v>
          </cell>
          <cell r="J221">
            <v>10.679943100995732</v>
          </cell>
          <cell r="K221">
            <v>428</v>
          </cell>
          <cell r="L221">
            <v>145240</v>
          </cell>
          <cell r="M221">
            <v>1590809</v>
          </cell>
          <cell r="N221">
            <v>1530284</v>
          </cell>
          <cell r="O221">
            <v>0.68024715504978661</v>
          </cell>
          <cell r="P221">
            <v>9014</v>
          </cell>
          <cell r="Q221">
            <v>4.0069345661450928</v>
          </cell>
        </row>
        <row r="222">
          <cell r="B222" t="str">
            <v>98-99</v>
          </cell>
          <cell r="C222">
            <v>420</v>
          </cell>
          <cell r="D222">
            <v>2600</v>
          </cell>
          <cell r="E222">
            <v>2518.15</v>
          </cell>
          <cell r="F222">
            <v>96.851923076923072</v>
          </cell>
          <cell r="G222">
            <v>80</v>
          </cell>
          <cell r="H222">
            <v>68.442868014785816</v>
          </cell>
          <cell r="I222">
            <v>252.1</v>
          </cell>
          <cell r="J222">
            <v>10.01131783253579</v>
          </cell>
          <cell r="K222">
            <v>422</v>
          </cell>
          <cell r="L222">
            <v>120443</v>
          </cell>
          <cell r="M222">
            <v>1750724</v>
          </cell>
          <cell r="N222">
            <v>1762685</v>
          </cell>
          <cell r="O222">
            <v>0.6999920576613784</v>
          </cell>
          <cell r="P222">
            <v>10321</v>
          </cell>
          <cell r="Q222">
            <v>4.0986438456803604</v>
          </cell>
        </row>
        <row r="223">
          <cell r="B223" t="str">
            <v>99-00</v>
          </cell>
          <cell r="C223">
            <v>840</v>
          </cell>
          <cell r="D223">
            <v>3750</v>
          </cell>
          <cell r="E223">
            <v>3774.29</v>
          </cell>
          <cell r="F223">
            <v>230.51900000000001</v>
          </cell>
          <cell r="G223">
            <v>166.57</v>
          </cell>
          <cell r="H223">
            <v>148.44</v>
          </cell>
          <cell r="I223">
            <v>391.21000000000004</v>
          </cell>
          <cell r="J223">
            <v>20.813288535859439</v>
          </cell>
          <cell r="K223">
            <v>830</v>
          </cell>
          <cell r="L223">
            <v>171738.57</v>
          </cell>
          <cell r="M223">
            <v>2540597.02</v>
          </cell>
          <cell r="N223">
            <v>2180367</v>
          </cell>
          <cell r="O223">
            <v>1.4047619222697625</v>
          </cell>
          <cell r="P223">
            <v>23527.427</v>
          </cell>
          <cell r="Q223">
            <v>14.476572808430564</v>
          </cell>
        </row>
        <row r="224">
          <cell r="B224" t="str">
            <v>00-01</v>
          </cell>
          <cell r="C224">
            <v>840</v>
          </cell>
          <cell r="D224">
            <v>5350</v>
          </cell>
          <cell r="E224">
            <v>4924.21</v>
          </cell>
          <cell r="F224">
            <v>92.01</v>
          </cell>
          <cell r="G224">
            <v>83.39</v>
          </cell>
          <cell r="H224">
            <v>66.92</v>
          </cell>
          <cell r="I224">
            <v>499.31</v>
          </cell>
          <cell r="J224">
            <v>10.14</v>
          </cell>
          <cell r="K224">
            <v>820</v>
          </cell>
          <cell r="L224">
            <v>58349</v>
          </cell>
          <cell r="M224">
            <v>3800562</v>
          </cell>
          <cell r="N224">
            <v>2979105</v>
          </cell>
          <cell r="O224">
            <v>0.73</v>
          </cell>
          <cell r="P224">
            <v>21325</v>
          </cell>
          <cell r="Q224">
            <v>4.33</v>
          </cell>
        </row>
        <row r="225">
          <cell r="A225" t="str">
            <v>Average last 5 years</v>
          </cell>
          <cell r="D225">
            <v>3330</v>
          </cell>
          <cell r="E225">
            <v>3165.85</v>
          </cell>
          <cell r="F225">
            <v>121.14426624803768</v>
          </cell>
          <cell r="G225">
            <v>96.171999999999997</v>
          </cell>
          <cell r="H225">
            <v>81.834502717982176</v>
          </cell>
          <cell r="I225">
            <v>322.1352</v>
          </cell>
          <cell r="J225">
            <v>12.256967447835027</v>
          </cell>
          <cell r="K225">
            <v>584</v>
          </cell>
          <cell r="L225">
            <v>127286.71400000001</v>
          </cell>
          <cell r="M225">
            <v>2253157.0039999997</v>
          </cell>
          <cell r="N225">
            <v>2011859.2</v>
          </cell>
          <cell r="O225">
            <v>0.83900149656876266</v>
          </cell>
          <cell r="P225">
            <v>15545.885399999999</v>
          </cell>
          <cell r="Q225">
            <v>6.5286003667765531</v>
          </cell>
        </row>
        <row r="226">
          <cell r="A226" t="str">
            <v xml:space="preserve"> * SANJAY GHANDHI : CONSIDERING SGTPS # 1 W.E.F 01.04.93  &amp;  SGTPS # 2 W.E.F; 26.05.94 .# 3 WE.F; 01.09.99</v>
          </cell>
        </row>
        <row r="227">
          <cell r="A227" t="str">
            <v>CONSIDERING SGTPS # 1 W.E.F; 01.01.95    P.L.F. FOR 94-95 = 66.0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cell r="I230" t="str">
            <v>AUXILIARY CONSUMPTION</v>
          </cell>
          <cell r="K230" t="str">
            <v>MAXIMUM DEMAND</v>
          </cell>
          <cell r="L230" t="str">
            <v>COAL IN MT</v>
          </cell>
          <cell r="N230" t="str">
            <v>COAL CONSUMED</v>
          </cell>
          <cell r="P230" t="str">
            <v>FUEL OIL CONSUMPTION</v>
          </cell>
        </row>
        <row r="231">
          <cell r="C231" t="str">
            <v>MW</v>
          </cell>
          <cell r="D231" t="str">
            <v>MKwh</v>
          </cell>
          <cell r="E231" t="str">
            <v>MKwh</v>
          </cell>
          <cell r="F231" t="str">
            <v>%</v>
          </cell>
          <cell r="G231" t="str">
            <v>%</v>
          </cell>
          <cell r="H231" t="str">
            <v>%</v>
          </cell>
          <cell r="I231" t="str">
            <v>MKwh</v>
          </cell>
          <cell r="J231" t="str">
            <v>%</v>
          </cell>
          <cell r="K231" t="str">
            <v>MW</v>
          </cell>
          <cell r="L231" t="str">
            <v>OP.STOCK</v>
          </cell>
          <cell r="M231" t="str">
            <v>RECIEPT</v>
          </cell>
          <cell r="N231" t="str">
            <v>MT</v>
          </cell>
          <cell r="O231" t="str">
            <v>Kg/kWH</v>
          </cell>
          <cell r="P231" t="str">
            <v>KL</v>
          </cell>
          <cell r="Q231" t="str">
            <v>ml/KWH</v>
          </cell>
        </row>
        <row r="232">
          <cell r="A232" t="str">
            <v>THERMAL</v>
          </cell>
          <cell r="B232" t="str">
            <v>88-89</v>
          </cell>
          <cell r="C232">
            <v>2812.5</v>
          </cell>
          <cell r="D232">
            <v>13000</v>
          </cell>
          <cell r="E232">
            <v>12191.210000000001</v>
          </cell>
          <cell r="F232">
            <v>93.77853846153846</v>
          </cell>
          <cell r="G232">
            <v>68.689582222222228</v>
          </cell>
          <cell r="H232">
            <v>50.05</v>
          </cell>
          <cell r="I232">
            <v>0</v>
          </cell>
          <cell r="J232">
            <v>0</v>
          </cell>
          <cell r="K232">
            <v>2080</v>
          </cell>
          <cell r="M232">
            <v>0</v>
          </cell>
          <cell r="N232">
            <v>9903110</v>
          </cell>
          <cell r="O232">
            <v>0.81231559459643454</v>
          </cell>
          <cell r="P232">
            <v>153018</v>
          </cell>
          <cell r="Q232">
            <v>12.551502270898458</v>
          </cell>
        </row>
        <row r="233">
          <cell r="B233" t="str">
            <v>89-90</v>
          </cell>
          <cell r="C233">
            <v>2812.5</v>
          </cell>
          <cell r="D233">
            <v>13000</v>
          </cell>
          <cell r="E233">
            <v>12464.71</v>
          </cell>
          <cell r="F233">
            <v>95.882384615384609</v>
          </cell>
          <cell r="G233">
            <v>71.313822222222228</v>
          </cell>
          <cell r="H233">
            <v>50.592430238457638</v>
          </cell>
          <cell r="I233">
            <v>1225</v>
          </cell>
          <cell r="J233">
            <v>9.827745691636629</v>
          </cell>
          <cell r="K233">
            <v>2080</v>
          </cell>
          <cell r="M233">
            <v>9887181</v>
          </cell>
          <cell r="N233">
            <v>9880489</v>
          </cell>
          <cell r="O233">
            <v>0.79267700572255595</v>
          </cell>
          <cell r="P233">
            <v>222061</v>
          </cell>
          <cell r="Q233">
            <v>17.815175804330789</v>
          </cell>
        </row>
        <row r="234">
          <cell r="B234" t="str">
            <v>90-91</v>
          </cell>
          <cell r="C234">
            <v>2682.5</v>
          </cell>
          <cell r="D234">
            <v>13750</v>
          </cell>
          <cell r="E234">
            <v>12376.880000000001</v>
          </cell>
          <cell r="F234">
            <v>90.013672727272734</v>
          </cell>
          <cell r="G234">
            <v>71.034529356943153</v>
          </cell>
          <cell r="H234">
            <v>52.670488154663872</v>
          </cell>
          <cell r="I234">
            <v>1314.15</v>
          </cell>
          <cell r="J234">
            <v>10.61778089470044</v>
          </cell>
          <cell r="K234">
            <v>2176</v>
          </cell>
          <cell r="M234">
            <v>9549897</v>
          </cell>
          <cell r="N234">
            <v>9845919</v>
          </cell>
          <cell r="O234">
            <v>0.79550896510267521</v>
          </cell>
          <cell r="P234">
            <v>180521</v>
          </cell>
          <cell r="Q234">
            <v>14.585339762524965</v>
          </cell>
        </row>
        <row r="235">
          <cell r="B235" t="str">
            <v>91-92</v>
          </cell>
          <cell r="C235">
            <v>2682.5</v>
          </cell>
          <cell r="D235">
            <v>13440</v>
          </cell>
          <cell r="E235">
            <v>11579.91</v>
          </cell>
          <cell r="F235">
            <v>86.160044642857144</v>
          </cell>
          <cell r="G235">
            <v>66.919506057781931</v>
          </cell>
          <cell r="H235">
            <v>49.144296925529261</v>
          </cell>
          <cell r="I235">
            <v>1235.07</v>
          </cell>
          <cell r="J235">
            <v>10.665626934924365</v>
          </cell>
          <cell r="K235">
            <v>1930</v>
          </cell>
          <cell r="M235">
            <v>9509426</v>
          </cell>
          <cell r="N235">
            <v>9628339</v>
          </cell>
          <cell r="O235">
            <v>0.83146924285249191</v>
          </cell>
          <cell r="P235">
            <v>147302</v>
          </cell>
          <cell r="Q235">
            <v>12.720478829282785</v>
          </cell>
        </row>
        <row r="236">
          <cell r="B236" t="str">
            <v>92-93</v>
          </cell>
          <cell r="C236">
            <v>2682.5</v>
          </cell>
          <cell r="D236">
            <v>13240</v>
          </cell>
          <cell r="E236">
            <v>12363.220000000001</v>
          </cell>
          <cell r="F236">
            <v>93.377794561933541</v>
          </cell>
          <cell r="G236">
            <v>71.4544734389562</v>
          </cell>
          <cell r="H236">
            <v>52.612357279338859</v>
          </cell>
          <cell r="I236">
            <v>1288.08</v>
          </cell>
          <cell r="J236">
            <v>10.418644980838325</v>
          </cell>
          <cell r="K236">
            <v>2304</v>
          </cell>
          <cell r="M236">
            <v>10240661</v>
          </cell>
          <cell r="N236">
            <v>10365511</v>
          </cell>
          <cell r="O236">
            <v>0.8384151539809207</v>
          </cell>
          <cell r="P236">
            <v>178366</v>
          </cell>
          <cell r="Q236">
            <v>14.427147620118381</v>
          </cell>
        </row>
        <row r="237">
          <cell r="B237" t="str">
            <v>93-94</v>
          </cell>
          <cell r="C237">
            <v>2882.5</v>
          </cell>
          <cell r="D237">
            <v>14885</v>
          </cell>
          <cell r="E237">
            <v>13331.489799999999</v>
          </cell>
          <cell r="F237">
            <v>89.563250251931478</v>
          </cell>
          <cell r="G237">
            <v>70.561553251088981</v>
          </cell>
          <cell r="H237">
            <v>52.796515740157702</v>
          </cell>
          <cell r="I237">
            <v>1393.0175370000002</v>
          </cell>
          <cell r="J237">
            <v>10.449076269030341</v>
          </cell>
          <cell r="K237">
            <v>2516</v>
          </cell>
          <cell r="L237" t="str">
            <v xml:space="preserve"> </v>
          </cell>
          <cell r="M237">
            <v>10774979</v>
          </cell>
          <cell r="N237">
            <v>10889112.170000002</v>
          </cell>
          <cell r="O237">
            <v>0.81679634709693161</v>
          </cell>
          <cell r="P237">
            <v>145021.60399999999</v>
          </cell>
          <cell r="Q237">
            <v>10.878124363865171</v>
          </cell>
        </row>
        <row r="238">
          <cell r="B238" t="str">
            <v>94-95</v>
          </cell>
          <cell r="C238">
            <v>3092.5</v>
          </cell>
          <cell r="D238">
            <v>14850</v>
          </cell>
          <cell r="E238">
            <v>14781.1</v>
          </cell>
          <cell r="F238">
            <v>99.536026936026943</v>
          </cell>
          <cell r="G238">
            <v>74.786483427647539</v>
          </cell>
          <cell r="H238">
            <v>54.56233411959262</v>
          </cell>
          <cell r="I238">
            <v>1558.8</v>
          </cell>
          <cell r="J238">
            <v>10.545899831541631</v>
          </cell>
          <cell r="K238">
            <v>2860</v>
          </cell>
          <cell r="L238" t="str">
            <v xml:space="preserve"> </v>
          </cell>
          <cell r="M238">
            <v>12293369</v>
          </cell>
          <cell r="N238">
            <v>12127995</v>
          </cell>
          <cell r="O238">
            <v>0.82050693114856132</v>
          </cell>
          <cell r="P238">
            <v>185245</v>
          </cell>
          <cell r="Q238">
            <v>12.53255846993796</v>
          </cell>
        </row>
        <row r="239">
          <cell r="B239" t="str">
            <v>95-96</v>
          </cell>
          <cell r="C239">
            <v>3092.5</v>
          </cell>
          <cell r="D239">
            <v>16620</v>
          </cell>
          <cell r="E239">
            <v>16071.3</v>
          </cell>
          <cell r="F239">
            <v>96.698555956678703</v>
          </cell>
          <cell r="G239">
            <v>75.344624090541629</v>
          </cell>
          <cell r="H239">
            <v>59.324924419441643</v>
          </cell>
          <cell r="I239">
            <v>1648.2999999999997</v>
          </cell>
          <cell r="J239">
            <v>10.256170938256394</v>
          </cell>
          <cell r="K239">
            <v>2888</v>
          </cell>
          <cell r="L239" t="str">
            <v xml:space="preserve"> </v>
          </cell>
          <cell r="M239">
            <v>12728814</v>
          </cell>
          <cell r="N239">
            <v>13030027</v>
          </cell>
          <cell r="O239">
            <v>0.81076372166532884</v>
          </cell>
          <cell r="P239">
            <v>124103</v>
          </cell>
          <cell r="Q239">
            <v>7.7220262206542101</v>
          </cell>
        </row>
        <row r="240">
          <cell r="B240" t="str">
            <v>96-97</v>
          </cell>
          <cell r="C240">
            <v>3092.5</v>
          </cell>
          <cell r="D240">
            <v>16950</v>
          </cell>
          <cell r="E240">
            <v>16867.099999999999</v>
          </cell>
          <cell r="F240">
            <v>99.51091445427727</v>
          </cell>
          <cell r="G240">
            <v>74.891188358932908</v>
          </cell>
          <cell r="H240">
            <v>62.262507244290383</v>
          </cell>
          <cell r="I240">
            <v>1650.6000000000001</v>
          </cell>
          <cell r="J240">
            <v>9.7859145911271064</v>
          </cell>
          <cell r="K240">
            <v>2756</v>
          </cell>
          <cell r="L240" t="str">
            <v xml:space="preserve"> </v>
          </cell>
          <cell r="M240">
            <v>13634273</v>
          </cell>
          <cell r="N240">
            <v>13482299</v>
          </cell>
          <cell r="O240">
            <v>0.7993252544895092</v>
          </cell>
          <cell r="P240">
            <v>86830</v>
          </cell>
          <cell r="Q240">
            <v>5.1478914573341008</v>
          </cell>
        </row>
        <row r="241">
          <cell r="B241" t="str">
            <v>97-98</v>
          </cell>
          <cell r="C241">
            <v>3092.5</v>
          </cell>
          <cell r="D241">
            <v>17200</v>
          </cell>
          <cell r="E241">
            <v>17966.71</v>
          </cell>
          <cell r="F241">
            <v>104.45761627906977</v>
          </cell>
          <cell r="G241">
            <v>76.25933710590138</v>
          </cell>
          <cell r="H241">
            <v>66.321561592156598</v>
          </cell>
          <cell r="I241">
            <v>1765.9490000000001</v>
          </cell>
          <cell r="J241">
            <v>9.8290059782787171</v>
          </cell>
          <cell r="K241">
            <v>2920</v>
          </cell>
          <cell r="L241" t="str">
            <v xml:space="preserve"> </v>
          </cell>
          <cell r="M241">
            <v>14706104</v>
          </cell>
          <cell r="N241">
            <v>14265230</v>
          </cell>
          <cell r="O241">
            <v>0.79398120190062627</v>
          </cell>
          <cell r="P241">
            <v>66354</v>
          </cell>
          <cell r="Q241">
            <v>3.6931636342992125</v>
          </cell>
        </row>
        <row r="242">
          <cell r="B242" t="str">
            <v>98-99</v>
          </cell>
          <cell r="C242">
            <v>3092.5</v>
          </cell>
          <cell r="D242">
            <v>17500</v>
          </cell>
          <cell r="E242">
            <v>18471.390000000003</v>
          </cell>
          <cell r="F242">
            <v>105.55080000000001</v>
          </cell>
          <cell r="G242">
            <v>76.04373484236055</v>
          </cell>
          <cell r="H242">
            <v>68.184516229056172</v>
          </cell>
          <cell r="I242">
            <v>1784</v>
          </cell>
          <cell r="J242">
            <v>9.6581794873044196</v>
          </cell>
          <cell r="K242">
            <v>2886</v>
          </cell>
          <cell r="L242" t="str">
            <v xml:space="preserve"> </v>
          </cell>
          <cell r="M242">
            <v>13851114</v>
          </cell>
          <cell r="N242">
            <v>14547769</v>
          </cell>
          <cell r="O242">
            <v>0.78758387971885158</v>
          </cell>
          <cell r="P242">
            <v>51346</v>
          </cell>
          <cell r="Q242">
            <v>2.7797583181341521</v>
          </cell>
        </row>
        <row r="243">
          <cell r="B243" t="str">
            <v>99-00</v>
          </cell>
          <cell r="C243">
            <v>3512.5</v>
          </cell>
          <cell r="D243">
            <v>19000</v>
          </cell>
          <cell r="E243">
            <v>20146.400000000001</v>
          </cell>
          <cell r="F243">
            <v>106</v>
          </cell>
          <cell r="G243">
            <v>79.099999999999994</v>
          </cell>
          <cell r="H243">
            <v>69.400000000000006</v>
          </cell>
          <cell r="I243">
            <v>1952.8</v>
          </cell>
          <cell r="J243">
            <v>9.6930468967160373</v>
          </cell>
          <cell r="K243">
            <v>3169</v>
          </cell>
          <cell r="M243">
            <v>15499659</v>
          </cell>
          <cell r="N243">
            <v>15648859</v>
          </cell>
          <cell r="O243">
            <v>0.77675708811499822</v>
          </cell>
          <cell r="P243">
            <v>58343</v>
          </cell>
          <cell r="Q243">
            <v>2.29</v>
          </cell>
        </row>
        <row r="244">
          <cell r="B244" t="str">
            <v>00-01</v>
          </cell>
          <cell r="C244">
            <v>3512.5</v>
          </cell>
          <cell r="D244">
            <v>21850</v>
          </cell>
          <cell r="E244">
            <v>20415.89</v>
          </cell>
          <cell r="F244">
            <v>93.22</v>
          </cell>
          <cell r="G244">
            <v>77.67</v>
          </cell>
          <cell r="H244">
            <v>66.349999999999994</v>
          </cell>
          <cell r="I244">
            <v>1982.06</v>
          </cell>
          <cell r="J244">
            <v>9.7100000000000009</v>
          </cell>
          <cell r="K244">
            <v>3013</v>
          </cell>
          <cell r="M244">
            <v>15975901</v>
          </cell>
          <cell r="N244">
            <v>16020288</v>
          </cell>
          <cell r="O244">
            <v>0.78469701786206725</v>
          </cell>
          <cell r="P244">
            <v>65679</v>
          </cell>
          <cell r="Q244">
            <v>3.22</v>
          </cell>
        </row>
        <row r="245">
          <cell r="A245" t="str">
            <v>Average last 5 years</v>
          </cell>
          <cell r="D245">
            <v>18500</v>
          </cell>
          <cell r="E245">
            <v>18773.498</v>
          </cell>
          <cell r="F245">
            <v>101.74786614666941</v>
          </cell>
          <cell r="G245">
            <v>76.792852061438964</v>
          </cell>
          <cell r="H245">
            <v>66.503717013100641</v>
          </cell>
          <cell r="I245">
            <v>1827.0817999999999</v>
          </cell>
          <cell r="J245">
            <v>9.7352293906852569</v>
          </cell>
          <cell r="K245">
            <v>2948.8</v>
          </cell>
          <cell r="L245">
            <v>0</v>
          </cell>
          <cell r="M245">
            <v>14733410.199999999</v>
          </cell>
          <cell r="N245">
            <v>14792889</v>
          </cell>
          <cell r="O245">
            <v>0.78846888841721063</v>
          </cell>
          <cell r="P245">
            <v>65710.399999999994</v>
          </cell>
          <cell r="Q245">
            <v>3.4261626819534925</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t="str">
            <v xml:space="preserve"> </v>
          </cell>
          <cell r="H249">
            <v>48.670693426781355</v>
          </cell>
          <cell r="I249">
            <v>0</v>
          </cell>
          <cell r="J249">
            <v>0</v>
          </cell>
          <cell r="K249" t="str">
            <v xml:space="preserve"> </v>
          </cell>
          <cell r="N249">
            <v>9295662.4000000004</v>
          </cell>
          <cell r="O249">
            <v>0.81126031108634111</v>
          </cell>
          <cell r="P249">
            <v>142896.79999999999</v>
          </cell>
          <cell r="Q249">
            <v>12.471031910672945</v>
          </cell>
        </row>
        <row r="250">
          <cell r="B250" t="str">
            <v>89-90</v>
          </cell>
          <cell r="C250">
            <v>2687.5</v>
          </cell>
          <cell r="D250">
            <v>12370</v>
          </cell>
          <cell r="E250">
            <v>11772.71</v>
          </cell>
          <cell r="F250">
            <v>95.171463217461607</v>
          </cell>
          <cell r="G250" t="str">
            <v xml:space="preserve"> </v>
          </cell>
          <cell r="H250">
            <v>50.006201550387594</v>
          </cell>
          <cell r="I250">
            <v>1151.8</v>
          </cell>
          <cell r="J250">
            <v>9.7836436980100601</v>
          </cell>
          <cell r="K250" t="str">
            <v xml:space="preserve"> </v>
          </cell>
          <cell r="N250">
            <v>9338119.8000000007</v>
          </cell>
          <cell r="O250">
            <v>0.7932005290200812</v>
          </cell>
          <cell r="P250">
            <v>205382.6</v>
          </cell>
          <cell r="Q250">
            <v>17.445651850763333</v>
          </cell>
        </row>
        <row r="251">
          <cell r="B251" t="str">
            <v>90-91</v>
          </cell>
          <cell r="C251">
            <v>2557.5</v>
          </cell>
          <cell r="D251">
            <v>13070</v>
          </cell>
          <cell r="E251">
            <v>11770.724</v>
          </cell>
          <cell r="F251">
            <v>90.059097169089512</v>
          </cell>
          <cell r="G251" t="str">
            <v xml:space="preserve"> </v>
          </cell>
          <cell r="H251">
            <v>52.539196650553258</v>
          </cell>
          <cell r="I251">
            <v>1245.9940000000001</v>
          </cell>
          <cell r="J251">
            <v>10.585534075898815</v>
          </cell>
          <cell r="K251" t="str">
            <v xml:space="preserve"> </v>
          </cell>
          <cell r="N251">
            <v>9339014.1999999993</v>
          </cell>
          <cell r="O251">
            <v>0.7934103458716727</v>
          </cell>
          <cell r="P251">
            <v>168809.8</v>
          </cell>
          <cell r="Q251">
            <v>14.341496750752119</v>
          </cell>
        </row>
        <row r="252">
          <cell r="B252" t="str">
            <v>91-92</v>
          </cell>
          <cell r="C252">
            <v>2557.5</v>
          </cell>
          <cell r="D252">
            <v>12760</v>
          </cell>
          <cell r="E252">
            <v>11025.722</v>
          </cell>
          <cell r="F252">
            <v>86.408479623824448</v>
          </cell>
          <cell r="G252" t="str">
            <v xml:space="preserve"> </v>
          </cell>
          <cell r="H252">
            <v>49.07938008678358</v>
          </cell>
          <cell r="I252">
            <v>1175.4099999999999</v>
          </cell>
          <cell r="J252">
            <v>10.660617055282184</v>
          </cell>
          <cell r="K252" t="str">
            <v xml:space="preserve"> </v>
          </cell>
          <cell r="N252">
            <v>9135691.4000000004</v>
          </cell>
          <cell r="O252">
            <v>0.82857987894126117</v>
          </cell>
          <cell r="P252">
            <v>137508.4</v>
          </cell>
          <cell r="Q252">
            <v>12.471600499268892</v>
          </cell>
        </row>
        <row r="253">
          <cell r="B253" t="str">
            <v>92-93</v>
          </cell>
          <cell r="C253">
            <v>2557.5</v>
          </cell>
          <cell r="D253">
            <v>12600</v>
          </cell>
          <cell r="E253">
            <v>11747.684000000001</v>
          </cell>
          <cell r="F253">
            <v>93.235587301587316</v>
          </cell>
          <cell r="G253" t="str">
            <v xml:space="preserve"> </v>
          </cell>
          <cell r="H253">
            <v>52.453775764346368</v>
          </cell>
          <cell r="I253">
            <v>1224.9159999999999</v>
          </cell>
          <cell r="J253">
            <v>10.426872224346516</v>
          </cell>
          <cell r="K253" t="str">
            <v xml:space="preserve"> </v>
          </cell>
          <cell r="N253">
            <v>9784266.5999999996</v>
          </cell>
          <cell r="O253">
            <v>0.83286770396616028</v>
          </cell>
          <cell r="P253">
            <v>167140</v>
          </cell>
          <cell r="Q253">
            <v>14.227485179206385</v>
          </cell>
        </row>
        <row r="254">
          <cell r="B254" t="str">
            <v>93-94</v>
          </cell>
          <cell r="C254">
            <v>2757.5</v>
          </cell>
          <cell r="D254">
            <v>14335</v>
          </cell>
          <cell r="E254">
            <v>12723.7418</v>
          </cell>
          <cell r="F254">
            <v>88.759970701081258</v>
          </cell>
          <cell r="G254" t="str">
            <v xml:space="preserve"> </v>
          </cell>
          <cell r="H254">
            <v>52.67386910749844</v>
          </cell>
          <cell r="I254">
            <v>1327.0063370000003</v>
          </cell>
          <cell r="J254">
            <v>10.429371782756551</v>
          </cell>
          <cell r="K254" t="str">
            <v xml:space="preserve"> </v>
          </cell>
          <cell r="N254">
            <v>10326945.770000001</v>
          </cell>
          <cell r="O254">
            <v>0.81162805189900999</v>
          </cell>
          <cell r="P254">
            <v>133056.89359999998</v>
          </cell>
          <cell r="Q254">
            <v>10.457371399976065</v>
          </cell>
        </row>
        <row r="255">
          <cell r="B255" t="str">
            <v>94-95</v>
          </cell>
          <cell r="C255">
            <v>2967.5</v>
          </cell>
          <cell r="D255">
            <v>14230</v>
          </cell>
          <cell r="E255">
            <v>14181.98</v>
          </cell>
          <cell r="F255">
            <v>99.662543921293036</v>
          </cell>
          <cell r="G255" t="str">
            <v xml:space="preserve"> </v>
          </cell>
          <cell r="H255">
            <v>54.555938958196286</v>
          </cell>
          <cell r="I255">
            <v>1494.36</v>
          </cell>
          <cell r="J255">
            <v>10.537033615898485</v>
          </cell>
          <cell r="K255" t="str">
            <v xml:space="preserve"> </v>
          </cell>
          <cell r="N255">
            <v>11574034.199999999</v>
          </cell>
          <cell r="O255">
            <v>0.81610848414678339</v>
          </cell>
          <cell r="P255">
            <v>177120.6</v>
          </cell>
          <cell r="Q255">
            <v>12.489130572740901</v>
          </cell>
        </row>
        <row r="256">
          <cell r="B256" t="str">
            <v>95-96</v>
          </cell>
          <cell r="C256">
            <v>2967.5</v>
          </cell>
          <cell r="D256">
            <v>16000</v>
          </cell>
          <cell r="E256">
            <v>15345.699999999999</v>
          </cell>
          <cell r="F256">
            <v>95.910624999999996</v>
          </cell>
          <cell r="G256" t="str">
            <v xml:space="preserve"> </v>
          </cell>
          <cell r="H256">
            <v>58.871303112191427</v>
          </cell>
          <cell r="I256">
            <v>1579.0199999999998</v>
          </cell>
          <cell r="J256">
            <v>10.28965768912464</v>
          </cell>
          <cell r="K256" t="str">
            <v xml:space="preserve"> </v>
          </cell>
          <cell r="N256">
            <v>12373859</v>
          </cell>
          <cell r="O256">
            <v>0.80634047322702784</v>
          </cell>
          <cell r="P256">
            <v>117168.6</v>
          </cell>
          <cell r="Q256">
            <v>7.6352724215904137</v>
          </cell>
        </row>
        <row r="257">
          <cell r="B257" t="str">
            <v>96-97</v>
          </cell>
          <cell r="C257">
            <v>2967.5</v>
          </cell>
          <cell r="D257">
            <v>16290</v>
          </cell>
          <cell r="E257">
            <v>16139.499999999998</v>
          </cell>
          <cell r="F257">
            <v>99.076120319214226</v>
          </cell>
          <cell r="G257" t="str">
            <v xml:space="preserve"> </v>
          </cell>
          <cell r="H257">
            <v>62.086223278823468</v>
          </cell>
          <cell r="I257">
            <v>1583.0000000000002</v>
          </cell>
          <cell r="J257">
            <v>9.8082344558381642</v>
          </cell>
          <cell r="K257" t="str">
            <v xml:space="preserve"> </v>
          </cell>
          <cell r="N257">
            <v>12828678.199999999</v>
          </cell>
          <cell r="O257">
            <v>0.79486218284333476</v>
          </cell>
          <cell r="P257">
            <v>81029.600000000006</v>
          </cell>
          <cell r="Q257">
            <v>5.0205768456271889</v>
          </cell>
        </row>
        <row r="258">
          <cell r="B258" t="str">
            <v>97-98</v>
          </cell>
          <cell r="C258">
            <v>2967.5</v>
          </cell>
          <cell r="D258">
            <v>16480</v>
          </cell>
          <cell r="E258">
            <v>17117.557999999997</v>
          </cell>
          <cell r="F258">
            <v>103.86867718446601</v>
          </cell>
          <cell r="G258" t="str">
            <v xml:space="preserve"> </v>
          </cell>
          <cell r="H258">
            <v>65.848664950971894</v>
          </cell>
          <cell r="I258">
            <v>1689.0150000000001</v>
          </cell>
          <cell r="J258">
            <v>9.8671492744467422</v>
          </cell>
          <cell r="K258" t="str">
            <v xml:space="preserve"> </v>
          </cell>
          <cell r="N258">
            <v>13509483.6</v>
          </cell>
          <cell r="O258">
            <v>0.78921792465958063</v>
          </cell>
          <cell r="P258">
            <v>62038.400000000001</v>
          </cell>
          <cell r="Q258">
            <v>3.6242552822078951</v>
          </cell>
        </row>
        <row r="259">
          <cell r="B259" t="str">
            <v>98-99</v>
          </cell>
          <cell r="C259">
            <v>2967.5</v>
          </cell>
          <cell r="D259">
            <v>16820</v>
          </cell>
          <cell r="E259">
            <v>17701.066000000003</v>
          </cell>
          <cell r="F259">
            <v>105.23820451843046</v>
          </cell>
          <cell r="G259" t="str">
            <v xml:space="preserve"> </v>
          </cell>
          <cell r="H259">
            <v>68.093332256215561</v>
          </cell>
          <cell r="I259">
            <v>1713.68</v>
          </cell>
          <cell r="J259">
            <v>9.6812248482661989</v>
          </cell>
          <cell r="K259" t="str">
            <v xml:space="preserve"> </v>
          </cell>
          <cell r="N259">
            <v>13872961</v>
          </cell>
          <cell r="O259">
            <v>0.78373590607480914</v>
          </cell>
          <cell r="P259">
            <v>47361.2</v>
          </cell>
          <cell r="Q259">
            <v>2.6756128698689667</v>
          </cell>
        </row>
        <row r="260">
          <cell r="B260" t="str">
            <v>99-00</v>
          </cell>
          <cell r="C260">
            <v>3387.5</v>
          </cell>
          <cell r="D260">
            <v>18240</v>
          </cell>
          <cell r="E260">
            <v>19305.5</v>
          </cell>
          <cell r="F260">
            <v>106.2</v>
          </cell>
          <cell r="I260">
            <v>1877.8</v>
          </cell>
          <cell r="J260">
            <v>9.7267618036310903</v>
          </cell>
          <cell r="N260">
            <v>14983496.6</v>
          </cell>
        </row>
        <row r="261">
          <cell r="B261" t="str">
            <v>00-01</v>
          </cell>
          <cell r="C261">
            <v>3387.5</v>
          </cell>
          <cell r="D261">
            <v>21070</v>
          </cell>
          <cell r="E261">
            <v>19626.939999999999</v>
          </cell>
          <cell r="F261">
            <v>92.93</v>
          </cell>
          <cell r="I261">
            <v>1909.7</v>
          </cell>
          <cell r="J261">
            <v>9.7299935700623745</v>
          </cell>
          <cell r="N261">
            <v>15354781.199999999</v>
          </cell>
        </row>
        <row r="262">
          <cell r="A262" t="str">
            <v>Average last 5 years</v>
          </cell>
          <cell r="D262">
            <v>17780</v>
          </cell>
          <cell r="E262">
            <v>17978.112799999999</v>
          </cell>
          <cell r="F262">
            <v>101.46260040442215</v>
          </cell>
          <cell r="I262">
            <v>1754.6390000000004</v>
          </cell>
          <cell r="J262">
            <v>9.7626727904489137</v>
          </cell>
        </row>
        <row r="263">
          <cell r="A263" t="str">
            <v>STATE  LOAD  DESPATCH  CENTRE  M.P.E.B.  JABALPUR</v>
          </cell>
        </row>
        <row r="264">
          <cell r="A264" t="str">
            <v>CHAMBAL COMPLEX</v>
          </cell>
        </row>
        <row r="265">
          <cell r="A265" t="str">
            <v>STATION NAME</v>
          </cell>
          <cell r="B265" t="str">
            <v>YEAR</v>
          </cell>
          <cell r="C265" t="str">
            <v>CAPACITY</v>
          </cell>
          <cell r="D265" t="str">
            <v>TARGET</v>
          </cell>
          <cell r="E265" t="str">
            <v>ACTUAL GENE.</v>
          </cell>
          <cell r="F265" t="str">
            <v>ACHIEVE-MENT</v>
          </cell>
          <cell r="G265" t="str">
            <v>AUXILIARY CONSUMPTION</v>
          </cell>
          <cell r="I265" t="str">
            <v>MAXIMUM DEMAND</v>
          </cell>
          <cell r="J265" t="str">
            <v>WATER INFLOW</v>
          </cell>
          <cell r="K265" t="str">
            <v>WATER CONSUMED</v>
          </cell>
          <cell r="L265" t="str">
            <v>WATER CONSUMED</v>
          </cell>
          <cell r="M265" t="str">
            <v>LEVEL AT THE END</v>
          </cell>
          <cell r="N265" t="str">
            <v>MAXIMUM LEVEL</v>
          </cell>
          <cell r="P265" t="str">
            <v>MINIMUM LEVEL</v>
          </cell>
        </row>
        <row r="266">
          <cell r="C266" t="str">
            <v>MW</v>
          </cell>
          <cell r="D266" t="str">
            <v>MKwh</v>
          </cell>
          <cell r="E266" t="str">
            <v>MKwh</v>
          </cell>
          <cell r="F266" t="str">
            <v>%</v>
          </cell>
          <cell r="G266" t="str">
            <v>MKwh</v>
          </cell>
          <cell r="H266" t="str">
            <v>%</v>
          </cell>
          <cell r="I266" t="str">
            <v>MW</v>
          </cell>
          <cell r="J266" t="str">
            <v>MAFT</v>
          </cell>
          <cell r="K266" t="str">
            <v>MCM</v>
          </cell>
          <cell r="L266" t="str">
            <v>MCM</v>
          </cell>
          <cell r="M266" t="str">
            <v>FT / M</v>
          </cell>
          <cell r="N266" t="str">
            <v>FT / M</v>
          </cell>
          <cell r="O266" t="str">
            <v>DATE</v>
          </cell>
          <cell r="P266" t="str">
            <v>FT / M</v>
          </cell>
          <cell r="Q266" t="str">
            <v>DATE</v>
          </cell>
        </row>
        <row r="267">
          <cell r="A267" t="str">
            <v>GANDHISAGAR</v>
          </cell>
          <cell r="B267" t="str">
            <v>88-89</v>
          </cell>
          <cell r="C267">
            <v>115</v>
          </cell>
          <cell r="D267">
            <v>415</v>
          </cell>
          <cell r="E267">
            <v>381</v>
          </cell>
          <cell r="F267">
            <v>91.807228915662648</v>
          </cell>
          <cell r="G267" t="str">
            <v xml:space="preserve"> </v>
          </cell>
          <cell r="H267">
            <v>0</v>
          </cell>
          <cell r="I267" t="str">
            <v xml:space="preserve"> </v>
          </cell>
          <cell r="J267" t="str">
            <v xml:space="preserve"> </v>
          </cell>
          <cell r="K267" t="str">
            <v xml:space="preserve"> </v>
          </cell>
          <cell r="L267" t="str">
            <v xml:space="preserve"> </v>
          </cell>
          <cell r="M267" t="str">
            <v xml:space="preserve"> </v>
          </cell>
          <cell r="N267" t="str">
            <v xml:space="preserve"> </v>
          </cell>
          <cell r="O267" t="str">
            <v xml:space="preserve"> </v>
          </cell>
          <cell r="P267" t="str">
            <v xml:space="preserve"> </v>
          </cell>
          <cell r="Q267" t="str">
            <v xml:space="preserve"> </v>
          </cell>
        </row>
        <row r="268">
          <cell r="B268" t="str">
            <v>89-90</v>
          </cell>
          <cell r="C268">
            <v>115</v>
          </cell>
          <cell r="D268">
            <v>415</v>
          </cell>
          <cell r="E268">
            <v>236.14</v>
          </cell>
          <cell r="F268">
            <v>56.901204819277112</v>
          </cell>
          <cell r="G268">
            <v>2</v>
          </cell>
          <cell r="H268">
            <v>0.84695519607012792</v>
          </cell>
          <cell r="I268">
            <v>106</v>
          </cell>
          <cell r="J268">
            <v>1.84</v>
          </cell>
          <cell r="K268">
            <v>2.2999999999999998</v>
          </cell>
          <cell r="L268">
            <v>2.2999999999999998</v>
          </cell>
          <cell r="M268">
            <v>1239.9000000000001</v>
          </cell>
          <cell r="N268">
            <v>1275.9000000000001</v>
          </cell>
          <cell r="O268" t="str">
            <v>26.09.89</v>
          </cell>
          <cell r="P268">
            <v>1240</v>
          </cell>
          <cell r="Q268" t="str">
            <v>31.03.90</v>
          </cell>
        </row>
        <row r="269">
          <cell r="B269" t="str">
            <v>90-91</v>
          </cell>
          <cell r="C269">
            <v>115</v>
          </cell>
          <cell r="D269">
            <v>370</v>
          </cell>
          <cell r="E269">
            <v>324.77999999999997</v>
          </cell>
          <cell r="F269">
            <v>87.778378378378363</v>
          </cell>
          <cell r="G269">
            <v>1</v>
          </cell>
          <cell r="H269">
            <v>0.30790073280374408</v>
          </cell>
          <cell r="I269">
            <v>116</v>
          </cell>
          <cell r="J269">
            <v>5.72</v>
          </cell>
          <cell r="K269">
            <v>2.36</v>
          </cell>
          <cell r="L269">
            <v>2.36</v>
          </cell>
          <cell r="M269">
            <v>1291.3900000000001</v>
          </cell>
          <cell r="N269">
            <v>1308.78</v>
          </cell>
          <cell r="O269" t="str">
            <v>21.10.90</v>
          </cell>
          <cell r="P269">
            <v>1234.92</v>
          </cell>
          <cell r="Q269" t="str">
            <v>27.06.90</v>
          </cell>
        </row>
        <row r="270">
          <cell r="B270" t="str">
            <v>91-92</v>
          </cell>
          <cell r="C270">
            <v>115</v>
          </cell>
          <cell r="D270">
            <v>370</v>
          </cell>
          <cell r="E270">
            <v>511.23</v>
          </cell>
          <cell r="F270">
            <v>138.17027027027027</v>
          </cell>
          <cell r="G270">
            <v>1</v>
          </cell>
          <cell r="H270">
            <v>0.19560667409972027</v>
          </cell>
          <cell r="I270">
            <v>110</v>
          </cell>
          <cell r="J270">
            <v>4.84</v>
          </cell>
          <cell r="K270">
            <v>2.68</v>
          </cell>
          <cell r="L270">
            <v>2.68</v>
          </cell>
          <cell r="M270">
            <v>1284.51</v>
          </cell>
          <cell r="N270">
            <v>1307.8499999999999</v>
          </cell>
          <cell r="O270" t="str">
            <v>05.09.91</v>
          </cell>
          <cell r="P270">
            <v>1280.07</v>
          </cell>
          <cell r="Q270" t="str">
            <v>21.07.91</v>
          </cell>
        </row>
        <row r="271">
          <cell r="B271" t="str">
            <v>92-93</v>
          </cell>
          <cell r="C271">
            <v>115</v>
          </cell>
          <cell r="D271">
            <v>400</v>
          </cell>
          <cell r="E271">
            <v>313.02</v>
          </cell>
          <cell r="F271">
            <v>78.254999999999995</v>
          </cell>
          <cell r="G271">
            <v>1</v>
          </cell>
          <cell r="H271">
            <v>0.31946840457478759</v>
          </cell>
          <cell r="I271">
            <v>109</v>
          </cell>
          <cell r="J271">
            <v>1.41</v>
          </cell>
          <cell r="K271">
            <v>2.74</v>
          </cell>
          <cell r="L271">
            <v>2.74</v>
          </cell>
          <cell r="M271">
            <v>1253.5</v>
          </cell>
          <cell r="N271">
            <v>1284.5</v>
          </cell>
          <cell r="O271" t="str">
            <v>17.10.92</v>
          </cell>
          <cell r="P271">
            <v>1272.3599999999999</v>
          </cell>
          <cell r="Q271" t="str">
            <v>26.07.92</v>
          </cell>
        </row>
        <row r="272">
          <cell r="B272" t="str">
            <v>93-94</v>
          </cell>
          <cell r="C272">
            <v>115</v>
          </cell>
          <cell r="D272">
            <v>500</v>
          </cell>
          <cell r="E272">
            <v>313.91899999999998</v>
          </cell>
          <cell r="F272">
            <v>62.783799999999992</v>
          </cell>
          <cell r="G272">
            <v>0.98</v>
          </cell>
          <cell r="H272">
            <v>0.31218244196751394</v>
          </cell>
          <cell r="I272">
            <v>110</v>
          </cell>
          <cell r="J272">
            <v>3.47</v>
          </cell>
          <cell r="K272">
            <v>2.6967169421487602</v>
          </cell>
          <cell r="L272">
            <v>2.6967169421487602</v>
          </cell>
          <cell r="M272">
            <v>1250.8900000000001</v>
          </cell>
          <cell r="N272">
            <v>1288.68</v>
          </cell>
          <cell r="O272" t="str">
            <v>06.10.93</v>
          </cell>
          <cell r="P272">
            <v>1248.72</v>
          </cell>
          <cell r="Q272" t="str">
            <v>19.06.93</v>
          </cell>
        </row>
        <row r="273">
          <cell r="B273" t="str">
            <v>94-95</v>
          </cell>
          <cell r="C273">
            <v>115</v>
          </cell>
          <cell r="D273">
            <v>415</v>
          </cell>
          <cell r="E273">
            <v>364.2</v>
          </cell>
          <cell r="F273">
            <v>87.759036144578317</v>
          </cell>
          <cell r="G273">
            <v>1</v>
          </cell>
          <cell r="H273">
            <v>0.27457440966501923</v>
          </cell>
          <cell r="I273">
            <v>116</v>
          </cell>
          <cell r="J273">
            <v>7.0490000000000004</v>
          </cell>
          <cell r="K273">
            <v>2.7308310376492195</v>
          </cell>
          <cell r="L273">
            <v>2.7308310376492195</v>
          </cell>
          <cell r="M273">
            <v>1295.7</v>
          </cell>
          <cell r="N273">
            <v>1311.25</v>
          </cell>
          <cell r="O273" t="str">
            <v>19.09.94</v>
          </cell>
          <cell r="P273">
            <v>1245.75</v>
          </cell>
          <cell r="Q273" t="str">
            <v>12.06.94</v>
          </cell>
        </row>
        <row r="274">
          <cell r="B274" t="str">
            <v>95-96</v>
          </cell>
          <cell r="C274">
            <v>115</v>
          </cell>
          <cell r="D274">
            <v>370</v>
          </cell>
          <cell r="E274">
            <v>572.9</v>
          </cell>
          <cell r="F274">
            <v>154.83783783783784</v>
          </cell>
          <cell r="G274">
            <v>1</v>
          </cell>
          <cell r="H274">
            <v>0.17455053237912377</v>
          </cell>
          <cell r="I274">
            <v>116</v>
          </cell>
          <cell r="J274">
            <v>4.3171999999999997</v>
          </cell>
          <cell r="K274">
            <v>4.3120504009163803</v>
          </cell>
          <cell r="L274">
            <v>4.3120504009163803</v>
          </cell>
          <cell r="M274">
            <v>1288.95</v>
          </cell>
          <cell r="N274">
            <v>1308.9100000000001</v>
          </cell>
          <cell r="O274" t="str">
            <v>09.09.95</v>
          </cell>
          <cell r="P274">
            <v>1282.1099999999999</v>
          </cell>
          <cell r="Q274" t="str">
            <v>17.07.95</v>
          </cell>
        </row>
        <row r="275">
          <cell r="B275" t="str">
            <v>96-97</v>
          </cell>
          <cell r="C275">
            <v>115</v>
          </cell>
          <cell r="D275">
            <v>400</v>
          </cell>
          <cell r="E275">
            <v>565.4</v>
          </cell>
          <cell r="F275">
            <v>141.35</v>
          </cell>
          <cell r="G275">
            <v>0.9</v>
          </cell>
          <cell r="H275">
            <v>0.1591793420587195</v>
          </cell>
          <cell r="I275">
            <v>111</v>
          </cell>
          <cell r="J275">
            <v>7.9</v>
          </cell>
          <cell r="K275">
            <v>4.3</v>
          </cell>
          <cell r="L275">
            <v>4.3</v>
          </cell>
          <cell r="M275">
            <v>1291.08</v>
          </cell>
          <cell r="N275">
            <v>1311.66</v>
          </cell>
          <cell r="O275" t="str">
            <v>17.09.96</v>
          </cell>
          <cell r="P275">
            <v>1277.9000000000001</v>
          </cell>
          <cell r="Q275" t="str">
            <v>21.07.96</v>
          </cell>
        </row>
        <row r="276">
          <cell r="B276" t="str">
            <v>97-98</v>
          </cell>
          <cell r="C276">
            <v>115</v>
          </cell>
          <cell r="D276">
            <v>400</v>
          </cell>
          <cell r="E276">
            <v>430.78</v>
          </cell>
          <cell r="F276">
            <v>107.69499999999999</v>
          </cell>
          <cell r="G276">
            <v>0.92900000000000005</v>
          </cell>
          <cell r="H276">
            <v>0.21565532290264175</v>
          </cell>
          <cell r="I276">
            <v>115</v>
          </cell>
          <cell r="J276">
            <v>4.5</v>
          </cell>
          <cell r="K276">
            <v>3.26</v>
          </cell>
          <cell r="M276">
            <v>1295.8</v>
          </cell>
          <cell r="N276">
            <v>1308.46</v>
          </cell>
          <cell r="O276" t="str">
            <v>08.10.97</v>
          </cell>
          <cell r="P276">
            <v>1279.8800000000001</v>
          </cell>
          <cell r="Q276" t="str">
            <v>05.07.97</v>
          </cell>
        </row>
        <row r="277">
          <cell r="B277" t="str">
            <v>98-99</v>
          </cell>
          <cell r="C277">
            <v>115</v>
          </cell>
          <cell r="D277">
            <v>450</v>
          </cell>
          <cell r="E277">
            <v>539.29999999999995</v>
          </cell>
          <cell r="F277">
            <v>119.84444444444443</v>
          </cell>
          <cell r="G277">
            <v>0.9</v>
          </cell>
          <cell r="H277">
            <v>0.16688299647691454</v>
          </cell>
          <cell r="I277">
            <v>115</v>
          </cell>
          <cell r="J277">
            <v>2.7</v>
          </cell>
          <cell r="K277">
            <v>4.4000000000000004</v>
          </cell>
          <cell r="M277">
            <v>1272.98</v>
          </cell>
          <cell r="N277">
            <v>1300.0899999999999</v>
          </cell>
          <cell r="O277" t="str">
            <v>03.10.98</v>
          </cell>
          <cell r="P277">
            <v>1273.28</v>
          </cell>
          <cell r="Q277" t="str">
            <v>30.03.99</v>
          </cell>
        </row>
        <row r="278">
          <cell r="B278" t="str">
            <v>99-00</v>
          </cell>
          <cell r="C278">
            <v>115</v>
          </cell>
          <cell r="D278">
            <v>450</v>
          </cell>
          <cell r="E278">
            <v>344.6</v>
          </cell>
          <cell r="F278">
            <v>76.599999999999994</v>
          </cell>
          <cell r="G278">
            <v>0.8</v>
          </cell>
          <cell r="H278">
            <v>0.23215322112594311</v>
          </cell>
          <cell r="I278">
            <v>110</v>
          </cell>
          <cell r="J278">
            <v>3.9569999999999999</v>
          </cell>
          <cell r="K278">
            <v>3.6440000000000001</v>
          </cell>
          <cell r="M278">
            <v>1265.2</v>
          </cell>
          <cell r="N278">
            <v>1291.43</v>
          </cell>
          <cell r="O278" t="str">
            <v xml:space="preserve"> </v>
          </cell>
          <cell r="P278">
            <v>1263.98</v>
          </cell>
        </row>
        <row r="279">
          <cell r="B279" t="str">
            <v>00-01</v>
          </cell>
          <cell r="C279">
            <v>115</v>
          </cell>
          <cell r="D279">
            <v>425</v>
          </cell>
          <cell r="E279">
            <v>104.2</v>
          </cell>
          <cell r="F279">
            <v>24.52</v>
          </cell>
          <cell r="G279">
            <v>0.94</v>
          </cell>
          <cell r="H279">
            <v>0.90211132437619956</v>
          </cell>
          <cell r="I279">
            <v>100</v>
          </cell>
          <cell r="J279">
            <v>0.76</v>
          </cell>
          <cell r="K279">
            <v>1.06</v>
          </cell>
          <cell r="M279">
            <v>1248.69</v>
          </cell>
        </row>
        <row r="280">
          <cell r="A280" t="str">
            <v>Average last 5 years</v>
          </cell>
          <cell r="D280">
            <v>414</v>
          </cell>
          <cell r="E280">
            <v>490.596</v>
          </cell>
          <cell r="F280">
            <v>120.06545645645645</v>
          </cell>
          <cell r="G280">
            <v>0.90579999999999994</v>
          </cell>
          <cell r="H280">
            <v>0.18968428298866855</v>
          </cell>
          <cell r="I280">
            <v>113.4</v>
          </cell>
          <cell r="J280">
            <v>4.6748399999999997</v>
          </cell>
          <cell r="K280">
            <v>4.1952100801832763</v>
          </cell>
          <cell r="L280">
            <v>1.7224100801832762</v>
          </cell>
          <cell r="M280">
            <v>1282.8019999999999</v>
          </cell>
          <cell r="N280">
            <v>1308.0740000000001</v>
          </cell>
          <cell r="O280">
            <v>0</v>
          </cell>
          <cell r="P280">
            <v>1271.7839999999999</v>
          </cell>
          <cell r="Q280">
            <v>0</v>
          </cell>
        </row>
        <row r="281">
          <cell r="A281" t="str">
            <v>R.P.SAGAR</v>
          </cell>
          <cell r="B281" t="str">
            <v>88-89</v>
          </cell>
          <cell r="C281">
            <v>172</v>
          </cell>
          <cell r="D281">
            <v>500</v>
          </cell>
          <cell r="E281">
            <v>435</v>
          </cell>
          <cell r="F281">
            <v>87</v>
          </cell>
          <cell r="G281" t="str">
            <v xml:space="preserve"> </v>
          </cell>
          <cell r="H281">
            <v>0</v>
          </cell>
          <cell r="I281" t="str">
            <v xml:space="preserve"> </v>
          </cell>
          <cell r="J281" t="str">
            <v xml:space="preserve"> </v>
          </cell>
          <cell r="K281" t="str">
            <v xml:space="preserve"> </v>
          </cell>
          <cell r="L281" t="str">
            <v xml:space="preserve"> </v>
          </cell>
          <cell r="M281" t="str">
            <v xml:space="preserve"> </v>
          </cell>
          <cell r="N281" t="str">
            <v xml:space="preserve"> </v>
          </cell>
          <cell r="O281" t="str">
            <v xml:space="preserve"> </v>
          </cell>
          <cell r="P281" t="str">
            <v xml:space="preserve"> </v>
          </cell>
          <cell r="Q281" t="str">
            <v xml:space="preserve"> </v>
          </cell>
        </row>
        <row r="282">
          <cell r="B282" t="str">
            <v>89-90</v>
          </cell>
          <cell r="C282">
            <v>172</v>
          </cell>
          <cell r="D282">
            <v>500</v>
          </cell>
          <cell r="E282">
            <v>374</v>
          </cell>
          <cell r="F282">
            <v>74.8</v>
          </cell>
          <cell r="G282">
            <v>5</v>
          </cell>
          <cell r="H282">
            <v>1.42</v>
          </cell>
          <cell r="I282">
            <v>172</v>
          </cell>
          <cell r="K282">
            <v>2.2799999999999998</v>
          </cell>
          <cell r="L282">
            <v>2.2799999999999998</v>
          </cell>
          <cell r="M282">
            <v>1126.9000000000001</v>
          </cell>
          <cell r="N282">
            <v>1145.7</v>
          </cell>
          <cell r="O282" t="str">
            <v>07.08.89</v>
          </cell>
          <cell r="P282">
            <v>1126.9000000000001</v>
          </cell>
          <cell r="Q282" t="str">
            <v>31.03.90</v>
          </cell>
        </row>
        <row r="283">
          <cell r="B283" t="str">
            <v>90-91</v>
          </cell>
          <cell r="C283">
            <v>172</v>
          </cell>
          <cell r="D283">
            <v>440</v>
          </cell>
          <cell r="E283">
            <v>330.9</v>
          </cell>
          <cell r="F283">
            <v>75.209999999999994</v>
          </cell>
          <cell r="G283">
            <v>1.5</v>
          </cell>
          <cell r="H283">
            <v>0.45330915684496831</v>
          </cell>
          <cell r="I283">
            <v>172</v>
          </cell>
          <cell r="K283">
            <v>2.2400000000000002</v>
          </cell>
          <cell r="L283">
            <v>2.2400000000000002</v>
          </cell>
          <cell r="M283">
            <v>1136.33</v>
          </cell>
          <cell r="N283">
            <v>1143.5</v>
          </cell>
          <cell r="O283" t="str">
            <v>10.10.90</v>
          </cell>
          <cell r="P283">
            <v>1126.0999999999999</v>
          </cell>
          <cell r="Q283" t="str">
            <v>26.05.90</v>
          </cell>
        </row>
        <row r="284">
          <cell r="B284" t="str">
            <v>91-92</v>
          </cell>
          <cell r="C284">
            <v>172</v>
          </cell>
          <cell r="D284">
            <v>440</v>
          </cell>
          <cell r="E284">
            <v>630.09</v>
          </cell>
          <cell r="F284">
            <v>143.19999999999999</v>
          </cell>
          <cell r="G284">
            <v>4.3</v>
          </cell>
          <cell r="H284">
            <v>0.68244219079813995</v>
          </cell>
          <cell r="I284">
            <v>180</v>
          </cell>
          <cell r="K284">
            <v>4.18</v>
          </cell>
          <cell r="L284">
            <v>4.18</v>
          </cell>
          <cell r="M284">
            <v>1141.1099999999999</v>
          </cell>
          <cell r="N284">
            <v>1156.2</v>
          </cell>
          <cell r="O284" t="str">
            <v>01.09.91</v>
          </cell>
          <cell r="P284">
            <v>1136.3</v>
          </cell>
          <cell r="Q284" t="str">
            <v>01.04.91</v>
          </cell>
        </row>
        <row r="285">
          <cell r="B285" t="str">
            <v>92-93</v>
          </cell>
          <cell r="C285">
            <v>172</v>
          </cell>
          <cell r="D285">
            <v>450</v>
          </cell>
          <cell r="E285">
            <v>535.69000000000005</v>
          </cell>
          <cell r="F285">
            <v>119.04222222222224</v>
          </cell>
          <cell r="G285">
            <v>4.0999999999999996</v>
          </cell>
          <cell r="H285">
            <v>0.76536803001736065</v>
          </cell>
          <cell r="I285">
            <v>172</v>
          </cell>
          <cell r="K285">
            <v>3.41</v>
          </cell>
          <cell r="L285">
            <v>3.41</v>
          </cell>
          <cell r="M285">
            <v>1130.4000000000001</v>
          </cell>
          <cell r="N285">
            <v>1154.0999999999999</v>
          </cell>
          <cell r="O285" t="str">
            <v>28.05.92</v>
          </cell>
          <cell r="P285">
            <v>1130.2</v>
          </cell>
          <cell r="Q285" t="str">
            <v>31.03.92</v>
          </cell>
        </row>
        <row r="286">
          <cell r="B286" t="str">
            <v>93-94</v>
          </cell>
          <cell r="C286">
            <v>172</v>
          </cell>
          <cell r="D286">
            <v>615</v>
          </cell>
          <cell r="E286">
            <v>395.6628</v>
          </cell>
          <cell r="F286">
            <v>64.335414634146346</v>
          </cell>
          <cell r="G286">
            <v>8.6999999999999993</v>
          </cell>
          <cell r="H286">
            <v>2.1988420442861951</v>
          </cell>
          <cell r="I286">
            <v>172</v>
          </cell>
          <cell r="K286">
            <v>3.2350257116620753</v>
          </cell>
          <cell r="L286">
            <v>3.2350257116620753</v>
          </cell>
          <cell r="M286">
            <v>1127.81</v>
          </cell>
          <cell r="N286">
            <v>1135.75</v>
          </cell>
          <cell r="O286" t="str">
            <v>09.08.93</v>
          </cell>
          <cell r="P286">
            <v>1127.6300000000001</v>
          </cell>
          <cell r="Q286" t="str">
            <v>31.03.94</v>
          </cell>
        </row>
        <row r="287">
          <cell r="B287" t="str">
            <v>94-95</v>
          </cell>
          <cell r="C287">
            <v>172</v>
          </cell>
          <cell r="D287">
            <v>470</v>
          </cell>
          <cell r="E287">
            <v>595.9</v>
          </cell>
          <cell r="F287">
            <v>126.78723404255319</v>
          </cell>
          <cell r="G287">
            <v>7.9</v>
          </cell>
          <cell r="H287">
            <v>1.3257257929182749</v>
          </cell>
          <cell r="I287">
            <v>172</v>
          </cell>
          <cell r="M287">
            <v>1125.7</v>
          </cell>
          <cell r="N287">
            <v>1153.6099999999999</v>
          </cell>
          <cell r="O287" t="str">
            <v>19.09.94</v>
          </cell>
          <cell r="P287">
            <v>1124.9000000000001</v>
          </cell>
          <cell r="Q287" t="str">
            <v>25.03.95</v>
          </cell>
        </row>
        <row r="288">
          <cell r="B288" t="str">
            <v>95-96</v>
          </cell>
          <cell r="C288">
            <v>172</v>
          </cell>
          <cell r="D288">
            <v>390</v>
          </cell>
          <cell r="E288">
            <v>625.20000000000005</v>
          </cell>
          <cell r="F288">
            <v>160.30769230769232</v>
          </cell>
          <cell r="G288">
            <v>8.3000000000000007</v>
          </cell>
          <cell r="H288">
            <v>1.327575175943698</v>
          </cell>
          <cell r="I288">
            <v>180</v>
          </cell>
          <cell r="K288">
            <v>4.0110422405876953</v>
          </cell>
          <cell r="L288">
            <v>4.0110422405876953</v>
          </cell>
          <cell r="M288">
            <v>1131.05</v>
          </cell>
          <cell r="N288">
            <v>1155.0899999999999</v>
          </cell>
          <cell r="O288" t="str">
            <v>14.09.95</v>
          </cell>
          <cell r="P288">
            <v>1125.55</v>
          </cell>
          <cell r="Q288" t="str">
            <v>03.04.95</v>
          </cell>
        </row>
        <row r="289">
          <cell r="B289" t="str">
            <v>96-97</v>
          </cell>
          <cell r="C289">
            <v>172</v>
          </cell>
          <cell r="D289">
            <v>460</v>
          </cell>
          <cell r="E289">
            <v>692.7</v>
          </cell>
          <cell r="F289">
            <v>150.58695652173913</v>
          </cell>
          <cell r="G289">
            <v>5.5</v>
          </cell>
          <cell r="H289">
            <v>0.79399451421971989</v>
          </cell>
          <cell r="I289">
            <v>172</v>
          </cell>
          <cell r="K289">
            <v>4.5</v>
          </cell>
          <cell r="L289">
            <v>4.5</v>
          </cell>
          <cell r="M289">
            <v>1145</v>
          </cell>
          <cell r="N289">
            <v>1157.3800000000001</v>
          </cell>
          <cell r="O289" t="str">
            <v>16.09.96</v>
          </cell>
          <cell r="P289">
            <v>1130.44</v>
          </cell>
          <cell r="Q289" t="str">
            <v>17.05.96</v>
          </cell>
        </row>
        <row r="290">
          <cell r="B290" t="str">
            <v>97-98</v>
          </cell>
          <cell r="C290">
            <v>172</v>
          </cell>
          <cell r="D290">
            <v>460</v>
          </cell>
          <cell r="E290">
            <v>549.24</v>
          </cell>
          <cell r="F290">
            <v>119.4</v>
          </cell>
          <cell r="G290">
            <v>5.84</v>
          </cell>
          <cell r="H290">
            <v>1.0632874517515112</v>
          </cell>
          <cell r="I290">
            <v>172</v>
          </cell>
          <cell r="K290">
            <v>3.74</v>
          </cell>
          <cell r="M290">
            <v>1137.04</v>
          </cell>
          <cell r="N290">
            <v>1152.71</v>
          </cell>
          <cell r="O290" t="str">
            <v>25.05.97</v>
          </cell>
          <cell r="P290">
            <v>1136.72</v>
          </cell>
          <cell r="Q290" t="str">
            <v>20.03.98</v>
          </cell>
        </row>
        <row r="291">
          <cell r="B291" t="str">
            <v>98-99</v>
          </cell>
          <cell r="C291">
            <v>172</v>
          </cell>
          <cell r="D291">
            <v>520</v>
          </cell>
          <cell r="E291">
            <v>554.29999999999995</v>
          </cell>
          <cell r="F291">
            <v>106.59615384615383</v>
          </cell>
          <cell r="G291">
            <v>7.1</v>
          </cell>
          <cell r="H291">
            <v>1.2808948222983945</v>
          </cell>
          <cell r="I291">
            <v>172</v>
          </cell>
          <cell r="J291">
            <v>0</v>
          </cell>
          <cell r="K291">
            <v>4</v>
          </cell>
          <cell r="M291">
            <v>1139.9100000000001</v>
          </cell>
          <cell r="N291">
            <v>1140.98</v>
          </cell>
          <cell r="O291" t="str">
            <v>28.04.98</v>
          </cell>
          <cell r="P291">
            <v>1133.1500000000001</v>
          </cell>
          <cell r="Q291" t="str">
            <v>28.06.98</v>
          </cell>
        </row>
        <row r="292">
          <cell r="B292" t="str">
            <v>99-00</v>
          </cell>
          <cell r="C292">
            <v>172</v>
          </cell>
          <cell r="D292">
            <v>520</v>
          </cell>
          <cell r="E292">
            <v>479.5</v>
          </cell>
          <cell r="F292">
            <v>92.2</v>
          </cell>
          <cell r="G292">
            <v>6.8</v>
          </cell>
          <cell r="H292">
            <v>1.4181438998957248</v>
          </cell>
          <cell r="I292">
            <v>172</v>
          </cell>
          <cell r="K292" t="str">
            <v xml:space="preserve"> </v>
          </cell>
          <cell r="M292">
            <v>1134.51</v>
          </cell>
          <cell r="N292">
            <v>1143.3399999999999</v>
          </cell>
          <cell r="P292">
            <v>1131.68</v>
          </cell>
        </row>
        <row r="293">
          <cell r="B293" t="str">
            <v>00-01</v>
          </cell>
          <cell r="C293">
            <v>172</v>
          </cell>
          <cell r="D293">
            <v>475</v>
          </cell>
          <cell r="E293">
            <v>182.92</v>
          </cell>
          <cell r="F293">
            <v>38.51</v>
          </cell>
          <cell r="G293">
            <v>4.72</v>
          </cell>
          <cell r="H293">
            <v>2.580363000218675</v>
          </cell>
          <cell r="I293">
            <v>172</v>
          </cell>
          <cell r="M293">
            <v>1130.69</v>
          </cell>
        </row>
        <row r="294">
          <cell r="A294" t="str">
            <v>Average last 5 years</v>
          </cell>
          <cell r="D294">
            <v>470</v>
          </cell>
          <cell r="E294">
            <v>580.18799999999999</v>
          </cell>
          <cell r="F294">
            <v>125.81816053511707</v>
          </cell>
          <cell r="G294">
            <v>6.7080000000000002</v>
          </cell>
          <cell r="H294">
            <v>1.1767791728218095</v>
          </cell>
          <cell r="I294">
            <v>173.6</v>
          </cell>
          <cell r="J294">
            <v>0</v>
          </cell>
          <cell r="K294">
            <v>3.2502084481175388</v>
          </cell>
          <cell r="L294">
            <v>1.702208448117539</v>
          </cell>
          <cell r="M294">
            <v>1137.502</v>
          </cell>
          <cell r="N294">
            <v>1151.9540000000002</v>
          </cell>
          <cell r="O294">
            <v>0</v>
          </cell>
          <cell r="P294">
            <v>1130.152</v>
          </cell>
          <cell r="Q294">
            <v>0</v>
          </cell>
        </row>
        <row r="295">
          <cell r="A295" t="str">
            <v>J.SAGAR</v>
          </cell>
          <cell r="B295" t="str">
            <v>88-89</v>
          </cell>
          <cell r="C295">
            <v>99</v>
          </cell>
          <cell r="D295">
            <v>385</v>
          </cell>
          <cell r="E295">
            <v>339</v>
          </cell>
          <cell r="F295">
            <v>88.051948051948045</v>
          </cell>
          <cell r="G295" t="str">
            <v xml:space="preserve"> </v>
          </cell>
          <cell r="H295">
            <v>0</v>
          </cell>
          <cell r="I295" t="str">
            <v xml:space="preserve"> </v>
          </cell>
          <cell r="J295" t="str">
            <v xml:space="preserve"> </v>
          </cell>
          <cell r="K295" t="str">
            <v xml:space="preserve"> </v>
          </cell>
          <cell r="L295" t="str">
            <v xml:space="preserve"> </v>
          </cell>
          <cell r="M295" t="str">
            <v xml:space="preserve"> </v>
          </cell>
          <cell r="N295" t="str">
            <v xml:space="preserve"> </v>
          </cell>
          <cell r="O295" t="str">
            <v xml:space="preserve"> </v>
          </cell>
          <cell r="P295" t="str">
            <v xml:space="preserve"> </v>
          </cell>
          <cell r="Q295" t="str">
            <v xml:space="preserve"> </v>
          </cell>
        </row>
        <row r="296">
          <cell r="B296" t="str">
            <v>89-90</v>
          </cell>
          <cell r="C296">
            <v>99</v>
          </cell>
          <cell r="D296">
            <v>385</v>
          </cell>
          <cell r="E296">
            <v>296.37</v>
          </cell>
          <cell r="F296">
            <v>76.98</v>
          </cell>
          <cell r="G296">
            <v>5</v>
          </cell>
          <cell r="H296">
            <v>1.77</v>
          </cell>
          <cell r="I296">
            <v>99</v>
          </cell>
          <cell r="J296" t="str">
            <v xml:space="preserve">    </v>
          </cell>
          <cell r="K296">
            <v>3.05</v>
          </cell>
          <cell r="L296">
            <v>3.05</v>
          </cell>
          <cell r="M296">
            <v>968.2</v>
          </cell>
          <cell r="N296">
            <v>979.9</v>
          </cell>
          <cell r="O296" t="str">
            <v>06.01.90</v>
          </cell>
          <cell r="P296">
            <v>968.1</v>
          </cell>
          <cell r="Q296" t="str">
            <v>31.03.90</v>
          </cell>
        </row>
        <row r="297">
          <cell r="B297" t="str">
            <v>90-91</v>
          </cell>
          <cell r="C297">
            <v>99</v>
          </cell>
          <cell r="D297">
            <v>340</v>
          </cell>
          <cell r="E297">
            <v>261.92</v>
          </cell>
          <cell r="F297">
            <v>77.040000000000006</v>
          </cell>
          <cell r="G297">
            <v>2.5</v>
          </cell>
          <cell r="H297">
            <v>0.95448992058643856</v>
          </cell>
          <cell r="I297">
            <v>99</v>
          </cell>
          <cell r="K297">
            <v>2.68</v>
          </cell>
          <cell r="L297">
            <v>2.68</v>
          </cell>
          <cell r="M297">
            <v>972.9</v>
          </cell>
          <cell r="N297">
            <v>978.9</v>
          </cell>
          <cell r="O297" t="str">
            <v>26.07.90</v>
          </cell>
          <cell r="P297">
            <v>953.5</v>
          </cell>
          <cell r="Q297" t="str">
            <v>28.06.90</v>
          </cell>
        </row>
        <row r="298">
          <cell r="B298" t="str">
            <v>91-92</v>
          </cell>
          <cell r="C298">
            <v>99</v>
          </cell>
          <cell r="D298">
            <v>340</v>
          </cell>
          <cell r="E298">
            <v>421.01</v>
          </cell>
          <cell r="F298">
            <v>123.83</v>
          </cell>
          <cell r="G298">
            <v>3.3</v>
          </cell>
          <cell r="H298">
            <v>0.78382936272297576</v>
          </cell>
          <cell r="I298">
            <v>100</v>
          </cell>
          <cell r="K298">
            <v>4.42</v>
          </cell>
          <cell r="L298">
            <v>4.42</v>
          </cell>
          <cell r="M298">
            <v>975.9</v>
          </cell>
          <cell r="N298">
            <v>979.6</v>
          </cell>
          <cell r="O298" t="str">
            <v>02.06.91</v>
          </cell>
          <cell r="P298">
            <v>970</v>
          </cell>
          <cell r="Q298" t="str">
            <v>22.07.91</v>
          </cell>
        </row>
        <row r="299">
          <cell r="B299" t="str">
            <v>92-93</v>
          </cell>
          <cell r="C299">
            <v>99</v>
          </cell>
          <cell r="D299">
            <v>300</v>
          </cell>
          <cell r="E299">
            <v>390.68</v>
          </cell>
          <cell r="F299">
            <v>130.22666666666666</v>
          </cell>
          <cell r="G299">
            <v>3.3</v>
          </cell>
          <cell r="H299">
            <v>0.8446810689054981</v>
          </cell>
          <cell r="I299">
            <v>100</v>
          </cell>
          <cell r="K299">
            <v>3.59</v>
          </cell>
          <cell r="L299">
            <v>3.59</v>
          </cell>
          <cell r="M299">
            <v>975.5</v>
          </cell>
          <cell r="N299">
            <v>979.4</v>
          </cell>
          <cell r="O299" t="str">
            <v>19.06.92</v>
          </cell>
          <cell r="P299">
            <v>970</v>
          </cell>
          <cell r="Q299" t="str">
            <v>06.12.92</v>
          </cell>
        </row>
        <row r="300">
          <cell r="B300" t="str">
            <v>93-94</v>
          </cell>
          <cell r="C300">
            <v>99</v>
          </cell>
          <cell r="D300">
            <v>385</v>
          </cell>
          <cell r="E300">
            <v>322.71699999999998</v>
          </cell>
          <cell r="F300">
            <v>83.822597402597395</v>
          </cell>
          <cell r="G300">
            <v>5.0999999999999996</v>
          </cell>
          <cell r="H300">
            <v>1.5803319936662772</v>
          </cell>
          <cell r="I300">
            <v>99</v>
          </cell>
          <cell r="K300">
            <v>3.58</v>
          </cell>
          <cell r="L300">
            <v>3.58</v>
          </cell>
          <cell r="M300">
            <v>971.5</v>
          </cell>
          <cell r="N300">
            <v>979.5</v>
          </cell>
          <cell r="O300" t="str">
            <v>06.03.93</v>
          </cell>
          <cell r="P300">
            <v>970</v>
          </cell>
          <cell r="Q300" t="str">
            <v>13.08.93</v>
          </cell>
        </row>
        <row r="301">
          <cell r="B301" t="str">
            <v>94-95</v>
          </cell>
          <cell r="C301">
            <v>99</v>
          </cell>
          <cell r="D301">
            <v>315</v>
          </cell>
          <cell r="E301">
            <v>444.5</v>
          </cell>
          <cell r="F301">
            <v>141.11111111111111</v>
          </cell>
          <cell r="G301">
            <v>3.3</v>
          </cell>
          <cell r="H301">
            <v>0.74240719910011244</v>
          </cell>
          <cell r="I301">
            <v>99</v>
          </cell>
          <cell r="M301">
            <v>971.7</v>
          </cell>
          <cell r="N301">
            <v>979.9</v>
          </cell>
          <cell r="O301" t="str">
            <v>27.03.95</v>
          </cell>
          <cell r="P301">
            <v>970.4</v>
          </cell>
          <cell r="Q301" t="str">
            <v>12.06.94</v>
          </cell>
        </row>
        <row r="302">
          <cell r="B302" t="str">
            <v>95-96</v>
          </cell>
          <cell r="C302">
            <v>99</v>
          </cell>
          <cell r="D302">
            <v>300</v>
          </cell>
          <cell r="E302">
            <v>444.2</v>
          </cell>
          <cell r="F302">
            <v>148.06666666666666</v>
          </cell>
          <cell r="G302">
            <v>4.9000000000000004</v>
          </cell>
          <cell r="H302">
            <v>1.1031067086897794</v>
          </cell>
          <cell r="I302">
            <v>99</v>
          </cell>
          <cell r="K302">
            <v>4.5587695133149682</v>
          </cell>
          <cell r="L302">
            <v>4.5587695133149682</v>
          </cell>
          <cell r="M302">
            <v>970.5</v>
          </cell>
          <cell r="N302">
            <v>978.8</v>
          </cell>
          <cell r="O302" t="str">
            <v>28.07.95</v>
          </cell>
          <cell r="P302">
            <v>970.7</v>
          </cell>
          <cell r="Q302" t="str">
            <v>31.03.96</v>
          </cell>
        </row>
        <row r="303">
          <cell r="B303" t="str">
            <v>96-97</v>
          </cell>
          <cell r="C303">
            <v>99</v>
          </cell>
          <cell r="D303">
            <v>300</v>
          </cell>
          <cell r="E303">
            <v>481.4</v>
          </cell>
          <cell r="F303">
            <v>160.46666666666667</v>
          </cell>
          <cell r="G303">
            <v>4.0999999999999996</v>
          </cell>
          <cell r="H303">
            <v>0.85168259243872035</v>
          </cell>
          <cell r="I303">
            <v>99</v>
          </cell>
          <cell r="K303">
            <v>4.9000000000000004</v>
          </cell>
          <cell r="L303">
            <v>4.9000000000000004</v>
          </cell>
          <cell r="M303">
            <v>971.1</v>
          </cell>
          <cell r="N303">
            <v>979.6</v>
          </cell>
          <cell r="O303" t="str">
            <v>18.09.96</v>
          </cell>
          <cell r="P303">
            <v>970.5</v>
          </cell>
          <cell r="Q303" t="str">
            <v>01.04.96</v>
          </cell>
        </row>
        <row r="304">
          <cell r="B304" t="str">
            <v>97-98</v>
          </cell>
          <cell r="C304">
            <v>99</v>
          </cell>
          <cell r="D304">
            <v>300</v>
          </cell>
          <cell r="E304">
            <v>382.55</v>
          </cell>
          <cell r="F304">
            <v>127.51666666666667</v>
          </cell>
          <cell r="G304">
            <v>4.8120000000000003</v>
          </cell>
          <cell r="H304">
            <v>1.2578747876094629</v>
          </cell>
          <cell r="I304">
            <v>99</v>
          </cell>
          <cell r="K304">
            <v>4.01</v>
          </cell>
          <cell r="M304">
            <v>973.5</v>
          </cell>
          <cell r="N304">
            <v>978</v>
          </cell>
          <cell r="O304" t="str">
            <v>03.04.97</v>
          </cell>
          <cell r="P304">
            <v>970</v>
          </cell>
          <cell r="Q304" t="str">
            <v>17.12.97</v>
          </cell>
        </row>
        <row r="305">
          <cell r="B305" t="str">
            <v>98-99</v>
          </cell>
          <cell r="C305">
            <v>99</v>
          </cell>
          <cell r="D305">
            <v>330</v>
          </cell>
          <cell r="E305">
            <v>392.8</v>
          </cell>
          <cell r="F305">
            <v>119.03030303030303</v>
          </cell>
          <cell r="G305">
            <v>5.2</v>
          </cell>
          <cell r="H305">
            <v>1.3238289205702647</v>
          </cell>
          <cell r="I305">
            <v>99</v>
          </cell>
          <cell r="J305">
            <v>0</v>
          </cell>
          <cell r="K305">
            <v>3.9</v>
          </cell>
          <cell r="M305">
            <v>978.8</v>
          </cell>
          <cell r="N305">
            <v>979.4</v>
          </cell>
          <cell r="O305" t="str">
            <v>22.05.98</v>
          </cell>
          <cell r="P305">
            <v>970.2</v>
          </cell>
          <cell r="Q305" t="str">
            <v>29.08.98</v>
          </cell>
        </row>
        <row r="306">
          <cell r="B306" t="str">
            <v>99-00</v>
          </cell>
          <cell r="C306">
            <v>99</v>
          </cell>
          <cell r="D306">
            <v>330</v>
          </cell>
          <cell r="E306">
            <v>361.4</v>
          </cell>
          <cell r="F306">
            <v>109.5</v>
          </cell>
          <cell r="G306">
            <v>4.4000000000000004</v>
          </cell>
          <cell r="H306">
            <v>1.2</v>
          </cell>
          <cell r="I306">
            <v>99</v>
          </cell>
          <cell r="K306" t="str">
            <v xml:space="preserve"> </v>
          </cell>
          <cell r="M306">
            <v>979.2</v>
          </cell>
          <cell r="N306">
            <v>979.99</v>
          </cell>
          <cell r="O306" t="str">
            <v xml:space="preserve"> </v>
          </cell>
          <cell r="P306">
            <v>972.4</v>
          </cell>
        </row>
        <row r="307">
          <cell r="B307" t="str">
            <v>00-01</v>
          </cell>
          <cell r="C307">
            <v>99</v>
          </cell>
          <cell r="D307">
            <v>300</v>
          </cell>
          <cell r="E307">
            <v>140.33000000000001</v>
          </cell>
          <cell r="F307">
            <v>46.78</v>
          </cell>
          <cell r="G307">
            <v>3.01</v>
          </cell>
          <cell r="H307">
            <v>2.14</v>
          </cell>
          <cell r="I307">
            <v>99</v>
          </cell>
          <cell r="M307">
            <v>976.7</v>
          </cell>
        </row>
        <row r="308">
          <cell r="A308" t="str">
            <v>Average last 5 years</v>
          </cell>
          <cell r="D308">
            <v>312</v>
          </cell>
          <cell r="E308">
            <v>412.46999999999997</v>
          </cell>
          <cell r="F308">
            <v>132.9160606060606</v>
          </cell>
          <cell r="G308">
            <v>4.6823999999999995</v>
          </cell>
          <cell r="H308">
            <v>1.1472986018616456</v>
          </cell>
          <cell r="I308">
            <v>99</v>
          </cell>
          <cell r="J308">
            <v>0</v>
          </cell>
          <cell r="K308">
            <v>3.473753902662994</v>
          </cell>
          <cell r="L308">
            <v>1.8917539026629939</v>
          </cell>
          <cell r="M308">
            <v>974.61999999999989</v>
          </cell>
          <cell r="N308">
            <v>979.14</v>
          </cell>
          <cell r="O308">
            <v>0</v>
          </cell>
          <cell r="P308">
            <v>970.36</v>
          </cell>
          <cell r="Q308">
            <v>0</v>
          </cell>
        </row>
        <row r="309">
          <cell r="A309" t="str">
            <v>STATE  LOAD  DESPATCH  CENTRE  M.P.E.B.  JABALPUR</v>
          </cell>
        </row>
        <row r="310">
          <cell r="A310" t="str">
            <v>CHAMBAL COMPLEX</v>
          </cell>
        </row>
        <row r="311">
          <cell r="A311" t="str">
            <v>STATION NAME</v>
          </cell>
          <cell r="B311" t="str">
            <v>YEAR</v>
          </cell>
          <cell r="C311" t="str">
            <v>CAPACITY</v>
          </cell>
          <cell r="D311" t="str">
            <v>TARGET</v>
          </cell>
          <cell r="E311" t="str">
            <v>ACTUAL GENE.</v>
          </cell>
          <cell r="F311" t="str">
            <v>ACHIEVE-MENT</v>
          </cell>
          <cell r="G311" t="str">
            <v>AUXILIARY CONSUMPTION</v>
          </cell>
          <cell r="I311" t="str">
            <v>MAXIMUM DEMAND</v>
          </cell>
          <cell r="J311" t="str">
            <v>WATER INFLOW</v>
          </cell>
          <cell r="K311" t="str">
            <v>WATER CONSUMED</v>
          </cell>
          <cell r="L311" t="str">
            <v>WATER CONSUMED</v>
          </cell>
          <cell r="M311" t="str">
            <v>LEVEL AT THE END</v>
          </cell>
          <cell r="N311" t="str">
            <v>MAXIMUM LEVEL</v>
          </cell>
          <cell r="P311" t="str">
            <v>MINIMUM LEVEL</v>
          </cell>
        </row>
        <row r="312">
          <cell r="C312" t="str">
            <v>MW</v>
          </cell>
          <cell r="D312" t="str">
            <v>MKwh</v>
          </cell>
          <cell r="E312" t="str">
            <v>MKwh</v>
          </cell>
          <cell r="F312" t="str">
            <v>%</v>
          </cell>
          <cell r="G312" t="str">
            <v>MKwh</v>
          </cell>
          <cell r="H312" t="str">
            <v>%</v>
          </cell>
          <cell r="I312" t="str">
            <v>MW</v>
          </cell>
          <cell r="J312" t="str">
            <v>MAFT</v>
          </cell>
          <cell r="K312" t="str">
            <v>MCM</v>
          </cell>
          <cell r="L312" t="str">
            <v>MCM</v>
          </cell>
          <cell r="M312" t="str">
            <v>FT / M</v>
          </cell>
          <cell r="N312" t="str">
            <v>FT / M</v>
          </cell>
          <cell r="O312" t="str">
            <v>DATE</v>
          </cell>
          <cell r="P312" t="str">
            <v>FT / M</v>
          </cell>
          <cell r="Q312" t="str">
            <v>DATE</v>
          </cell>
        </row>
        <row r="313">
          <cell r="A313" t="str">
            <v>CHAMBAL</v>
          </cell>
          <cell r="B313" t="str">
            <v>88-89</v>
          </cell>
          <cell r="C313">
            <v>386</v>
          </cell>
          <cell r="D313">
            <v>1300</v>
          </cell>
          <cell r="E313">
            <v>1155</v>
          </cell>
          <cell r="F313">
            <v>88.84615384615384</v>
          </cell>
          <cell r="G313">
            <v>0</v>
          </cell>
          <cell r="H313">
            <v>0</v>
          </cell>
        </row>
        <row r="314">
          <cell r="B314" t="str">
            <v>89-90</v>
          </cell>
          <cell r="C314">
            <v>386</v>
          </cell>
          <cell r="D314">
            <v>1300</v>
          </cell>
          <cell r="E314">
            <v>906.51</v>
          </cell>
          <cell r="F314">
            <v>69.731538461538463</v>
          </cell>
          <cell r="G314">
            <v>12</v>
          </cell>
          <cell r="H314">
            <v>1.3237581493861073</v>
          </cell>
        </row>
        <row r="315">
          <cell r="B315" t="str">
            <v>90-91</v>
          </cell>
          <cell r="C315">
            <v>386</v>
          </cell>
          <cell r="D315">
            <v>1150</v>
          </cell>
          <cell r="E315">
            <v>917.59999999999991</v>
          </cell>
          <cell r="F315">
            <v>79.79130434782607</v>
          </cell>
          <cell r="G315">
            <v>5</v>
          </cell>
          <cell r="H315">
            <v>0.54489973844812556</v>
          </cell>
        </row>
        <row r="316">
          <cell r="B316" t="str">
            <v>91-92</v>
          </cell>
          <cell r="C316">
            <v>386</v>
          </cell>
          <cell r="D316">
            <v>1150</v>
          </cell>
          <cell r="E316">
            <v>1562.3300000000002</v>
          </cell>
          <cell r="F316">
            <v>135.85478260869567</v>
          </cell>
          <cell r="G316">
            <v>8.6</v>
          </cell>
          <cell r="H316">
            <v>0.5504598900360359</v>
          </cell>
        </row>
        <row r="317">
          <cell r="B317" t="str">
            <v>92-93</v>
          </cell>
          <cell r="C317">
            <v>386</v>
          </cell>
          <cell r="D317">
            <v>1150</v>
          </cell>
          <cell r="E317">
            <v>1239.3900000000001</v>
          </cell>
          <cell r="F317">
            <v>107.77304347826089</v>
          </cell>
          <cell r="G317">
            <v>8.3999999999999986</v>
          </cell>
          <cell r="H317">
            <v>0.67775276547333752</v>
          </cell>
          <cell r="I317" t="str">
            <v xml:space="preserve"> </v>
          </cell>
          <cell r="K317" t="str">
            <v xml:space="preserve"> </v>
          </cell>
          <cell r="L317" t="str">
            <v xml:space="preserve"> </v>
          </cell>
          <cell r="M317" t="str">
            <v xml:space="preserve"> </v>
          </cell>
        </row>
        <row r="318">
          <cell r="B318" t="str">
            <v>93-94</v>
          </cell>
          <cell r="C318">
            <v>386</v>
          </cell>
          <cell r="D318">
            <v>1500</v>
          </cell>
          <cell r="E318">
            <v>1032.2988</v>
          </cell>
          <cell r="F318">
            <v>68.819919999999996</v>
          </cell>
          <cell r="G318">
            <v>14.78</v>
          </cell>
          <cell r="H318">
            <v>1.4317559993288764</v>
          </cell>
          <cell r="I318" t="str">
            <v xml:space="preserve"> </v>
          </cell>
          <cell r="K318" t="str">
            <v xml:space="preserve"> </v>
          </cell>
          <cell r="L318" t="str">
            <v xml:space="preserve"> </v>
          </cell>
          <cell r="M318" t="str">
            <v xml:space="preserve"> </v>
          </cell>
        </row>
        <row r="319">
          <cell r="B319" t="str">
            <v>94-95</v>
          </cell>
          <cell r="C319">
            <v>386</v>
          </cell>
          <cell r="D319">
            <v>1200</v>
          </cell>
          <cell r="E319">
            <v>1404.6</v>
          </cell>
          <cell r="F319">
            <v>117.05</v>
          </cell>
          <cell r="G319">
            <v>12.2</v>
          </cell>
          <cell r="H319">
            <v>0.86857468318382458</v>
          </cell>
          <cell r="I319" t="str">
            <v xml:space="preserve"> </v>
          </cell>
          <cell r="K319" t="str">
            <v xml:space="preserve"> </v>
          </cell>
          <cell r="L319" t="str">
            <v xml:space="preserve"> </v>
          </cell>
          <cell r="M319" t="str">
            <v xml:space="preserve"> </v>
          </cell>
        </row>
        <row r="320">
          <cell r="B320" t="str">
            <v>95-96</v>
          </cell>
          <cell r="C320">
            <v>386</v>
          </cell>
          <cell r="D320">
            <v>1060</v>
          </cell>
          <cell r="E320">
            <v>1642.3</v>
          </cell>
          <cell r="F320">
            <v>154.93396226415095</v>
          </cell>
          <cell r="G320">
            <v>14.200000000000001</v>
          </cell>
          <cell r="H320">
            <v>0.8646410521829142</v>
          </cell>
          <cell r="I320" t="str">
            <v xml:space="preserve"> </v>
          </cell>
          <cell r="K320" t="str">
            <v xml:space="preserve"> </v>
          </cell>
          <cell r="L320" t="str">
            <v xml:space="preserve"> </v>
          </cell>
          <cell r="M320" t="str">
            <v xml:space="preserve"> </v>
          </cell>
        </row>
        <row r="321">
          <cell r="B321" t="str">
            <v>96-97</v>
          </cell>
          <cell r="C321">
            <v>386</v>
          </cell>
          <cell r="D321">
            <v>1160</v>
          </cell>
          <cell r="E321">
            <v>1739.5</v>
          </cell>
          <cell r="F321">
            <v>149.95689655172413</v>
          </cell>
          <cell r="G321">
            <v>10.5</v>
          </cell>
          <cell r="H321">
            <v>0.60362173038229372</v>
          </cell>
          <cell r="I321" t="str">
            <v xml:space="preserve"> </v>
          </cell>
          <cell r="K321" t="str">
            <v xml:space="preserve"> </v>
          </cell>
          <cell r="L321" t="str">
            <v xml:space="preserve"> </v>
          </cell>
          <cell r="M321" t="str">
            <v xml:space="preserve"> </v>
          </cell>
        </row>
        <row r="322">
          <cell r="B322" t="str">
            <v>97-98</v>
          </cell>
          <cell r="C322">
            <v>386</v>
          </cell>
          <cell r="D322">
            <v>1160</v>
          </cell>
          <cell r="E322">
            <v>1362.57</v>
          </cell>
          <cell r="F322">
            <v>117.46293103448276</v>
          </cell>
          <cell r="G322">
            <v>11.581</v>
          </cell>
          <cell r="H322">
            <v>0.84993798483747618</v>
          </cell>
          <cell r="I322" t="str">
            <v xml:space="preserve"> </v>
          </cell>
          <cell r="K322" t="str">
            <v xml:space="preserve"> </v>
          </cell>
          <cell r="L322" t="str">
            <v xml:space="preserve"> </v>
          </cell>
          <cell r="M322" t="str">
            <v xml:space="preserve"> </v>
          </cell>
        </row>
        <row r="323">
          <cell r="B323" t="str">
            <v>98-99</v>
          </cell>
          <cell r="C323">
            <v>386</v>
          </cell>
          <cell r="D323">
            <v>1300</v>
          </cell>
          <cell r="E323">
            <v>1486.3999999999999</v>
          </cell>
          <cell r="F323">
            <v>114.33846153846154</v>
          </cell>
          <cell r="G323">
            <v>13.2</v>
          </cell>
          <cell r="H323">
            <v>0.88805166846071049</v>
          </cell>
          <cell r="I323" t="str">
            <v xml:space="preserve"> </v>
          </cell>
          <cell r="K323" t="str">
            <v xml:space="preserve"> </v>
          </cell>
          <cell r="L323" t="str">
            <v xml:space="preserve"> </v>
          </cell>
          <cell r="M323" t="str">
            <v xml:space="preserve"> </v>
          </cell>
        </row>
        <row r="324">
          <cell r="B324" t="str">
            <v>99-00</v>
          </cell>
          <cell r="C324">
            <v>386</v>
          </cell>
          <cell r="D324">
            <v>1300</v>
          </cell>
          <cell r="E324">
            <v>1185.5</v>
          </cell>
          <cell r="F324">
            <v>91.192307692307693</v>
          </cell>
          <cell r="G324">
            <v>12</v>
          </cell>
          <cell r="H324">
            <v>1.0122311261071277</v>
          </cell>
        </row>
        <row r="325">
          <cell r="B325" t="str">
            <v>00-01</v>
          </cell>
          <cell r="C325">
            <v>386</v>
          </cell>
          <cell r="D325">
            <v>1200</v>
          </cell>
          <cell r="E325">
            <v>427.45</v>
          </cell>
          <cell r="F325">
            <v>35.619999999999997</v>
          </cell>
          <cell r="G325">
            <v>8.66</v>
          </cell>
          <cell r="H325">
            <v>2.0299999999999998</v>
          </cell>
        </row>
        <row r="326">
          <cell r="A326" t="str">
            <v>Average last 5 years</v>
          </cell>
          <cell r="D326">
            <v>1196</v>
          </cell>
          <cell r="E326">
            <v>1483.2539999999999</v>
          </cell>
          <cell r="F326">
            <v>125.57691181622542</v>
          </cell>
          <cell r="G326">
            <v>12.296200000000002</v>
          </cell>
          <cell r="H326">
            <v>0.84369671239410449</v>
          </cell>
          <cell r="I326">
            <v>0</v>
          </cell>
          <cell r="J326">
            <v>0</v>
          </cell>
          <cell r="K326">
            <v>0</v>
          </cell>
          <cell r="L326">
            <v>0</v>
          </cell>
          <cell r="M326">
            <v>0</v>
          </cell>
          <cell r="N326">
            <v>0</v>
          </cell>
          <cell r="O326">
            <v>0</v>
          </cell>
          <cell r="P326">
            <v>0</v>
          </cell>
          <cell r="Q326">
            <v>0</v>
          </cell>
        </row>
        <row r="327">
          <cell r="A327" t="str">
            <v>M.P.CHAMBAL</v>
          </cell>
          <cell r="B327" t="str">
            <v>88-89</v>
          </cell>
          <cell r="C327">
            <v>193</v>
          </cell>
          <cell r="D327">
            <v>650</v>
          </cell>
          <cell r="E327">
            <v>577.5</v>
          </cell>
          <cell r="F327">
            <v>88.84615384615384</v>
          </cell>
          <cell r="G327">
            <v>0</v>
          </cell>
          <cell r="H327">
            <v>0</v>
          </cell>
        </row>
        <row r="328">
          <cell r="B328" t="str">
            <v>89-90</v>
          </cell>
          <cell r="C328">
            <v>193</v>
          </cell>
          <cell r="D328">
            <v>650</v>
          </cell>
          <cell r="E328">
            <v>453.255</v>
          </cell>
          <cell r="F328">
            <v>69.731538461538463</v>
          </cell>
          <cell r="G328">
            <v>6</v>
          </cell>
          <cell r="H328">
            <v>1.3237581493861073</v>
          </cell>
        </row>
        <row r="329">
          <cell r="B329" t="str">
            <v>90-91</v>
          </cell>
          <cell r="C329">
            <v>193</v>
          </cell>
          <cell r="D329">
            <v>575</v>
          </cell>
          <cell r="E329">
            <v>458.79999999999995</v>
          </cell>
          <cell r="F329">
            <v>79.79130434782607</v>
          </cell>
          <cell r="G329">
            <v>2.5</v>
          </cell>
          <cell r="H329">
            <v>0.54489973844812556</v>
          </cell>
        </row>
        <row r="330">
          <cell r="B330" t="str">
            <v>91-92</v>
          </cell>
          <cell r="C330">
            <v>193</v>
          </cell>
          <cell r="D330">
            <v>575</v>
          </cell>
          <cell r="E330">
            <v>781.16500000000008</v>
          </cell>
          <cell r="F330">
            <v>135.85478260869567</v>
          </cell>
          <cell r="G330">
            <v>4.3</v>
          </cell>
          <cell r="H330">
            <v>0.5504598900360359</v>
          </cell>
        </row>
        <row r="331">
          <cell r="B331" t="str">
            <v>92-93</v>
          </cell>
          <cell r="C331">
            <v>193</v>
          </cell>
          <cell r="D331">
            <v>575</v>
          </cell>
          <cell r="E331">
            <v>619.69500000000005</v>
          </cell>
          <cell r="F331">
            <v>107.77304347826089</v>
          </cell>
          <cell r="G331">
            <v>4.1999999999999993</v>
          </cell>
          <cell r="H331">
            <v>0.67775276547333752</v>
          </cell>
        </row>
        <row r="332">
          <cell r="B332" t="str">
            <v>93-94</v>
          </cell>
          <cell r="C332">
            <v>193</v>
          </cell>
          <cell r="D332">
            <v>750</v>
          </cell>
          <cell r="E332">
            <v>516.14940000000001</v>
          </cell>
          <cell r="F332">
            <v>68.819919999999996</v>
          </cell>
          <cell r="G332">
            <v>7.39</v>
          </cell>
          <cell r="H332">
            <v>1.4317559993288764</v>
          </cell>
          <cell r="I332" t="str">
            <v xml:space="preserve"> </v>
          </cell>
          <cell r="K332" t="str">
            <v xml:space="preserve"> </v>
          </cell>
          <cell r="L332" t="str">
            <v xml:space="preserve"> </v>
          </cell>
          <cell r="M332" t="str">
            <v xml:space="preserve"> </v>
          </cell>
        </row>
        <row r="333">
          <cell r="B333" t="str">
            <v>94-95</v>
          </cell>
          <cell r="C333">
            <v>193</v>
          </cell>
          <cell r="D333">
            <v>600</v>
          </cell>
          <cell r="E333">
            <v>702.3</v>
          </cell>
          <cell r="F333">
            <v>117.05</v>
          </cell>
          <cell r="G333">
            <v>6.1</v>
          </cell>
          <cell r="H333">
            <v>0.86857468318382458</v>
          </cell>
          <cell r="I333" t="str">
            <v xml:space="preserve"> </v>
          </cell>
          <cell r="K333" t="str">
            <v xml:space="preserve"> </v>
          </cell>
          <cell r="L333" t="str">
            <v xml:space="preserve"> </v>
          </cell>
          <cell r="M333" t="str">
            <v xml:space="preserve"> </v>
          </cell>
        </row>
        <row r="334">
          <cell r="B334" t="str">
            <v>95-96</v>
          </cell>
          <cell r="C334">
            <v>193</v>
          </cell>
          <cell r="D334">
            <v>530</v>
          </cell>
          <cell r="E334">
            <v>821.15</v>
          </cell>
          <cell r="F334">
            <v>154.93396226415095</v>
          </cell>
          <cell r="G334">
            <v>7.1000000000000005</v>
          </cell>
          <cell r="H334">
            <v>0.8646410521829142</v>
          </cell>
        </row>
        <row r="335">
          <cell r="B335" t="str">
            <v>96-97</v>
          </cell>
          <cell r="C335">
            <v>193</v>
          </cell>
          <cell r="D335">
            <v>580</v>
          </cell>
          <cell r="E335">
            <v>869.75</v>
          </cell>
          <cell r="F335">
            <v>149.95689655172413</v>
          </cell>
          <cell r="G335">
            <v>5.25</v>
          </cell>
          <cell r="H335">
            <v>0.60362173038229372</v>
          </cell>
        </row>
        <row r="336">
          <cell r="B336" t="str">
            <v>97-98</v>
          </cell>
          <cell r="C336">
            <v>193</v>
          </cell>
          <cell r="D336">
            <v>580</v>
          </cell>
          <cell r="E336">
            <v>681.28499999999997</v>
          </cell>
          <cell r="F336">
            <v>117.46293103448276</v>
          </cell>
          <cell r="G336">
            <v>5.7904999999999998</v>
          </cell>
          <cell r="H336">
            <v>0.84993798483747618</v>
          </cell>
        </row>
        <row r="337">
          <cell r="B337" t="str">
            <v>98-99</v>
          </cell>
          <cell r="C337">
            <v>193</v>
          </cell>
          <cell r="D337">
            <v>650</v>
          </cell>
          <cell r="E337">
            <v>743.19999999999993</v>
          </cell>
          <cell r="F337">
            <v>114.33846153846154</v>
          </cell>
          <cell r="G337">
            <v>6.6</v>
          </cell>
          <cell r="H337">
            <v>0.88805166846071049</v>
          </cell>
        </row>
        <row r="338">
          <cell r="B338" t="str">
            <v>99-00</v>
          </cell>
          <cell r="C338">
            <v>193</v>
          </cell>
          <cell r="D338">
            <v>650</v>
          </cell>
          <cell r="E338">
            <v>592.75</v>
          </cell>
          <cell r="F338">
            <v>91.192307692307693</v>
          </cell>
          <cell r="G338">
            <v>6</v>
          </cell>
          <cell r="H338">
            <v>1.0122311261071277</v>
          </cell>
        </row>
        <row r="339">
          <cell r="B339" t="str">
            <v>00-01</v>
          </cell>
          <cell r="C339">
            <v>193</v>
          </cell>
          <cell r="D339">
            <v>600</v>
          </cell>
          <cell r="E339">
            <v>213.72</v>
          </cell>
          <cell r="F339">
            <v>35.619999999999997</v>
          </cell>
          <cell r="G339">
            <v>4.33</v>
          </cell>
          <cell r="H339">
            <v>2.0299999999999998</v>
          </cell>
        </row>
        <row r="340">
          <cell r="A340" t="str">
            <v>Average last 5 years</v>
          </cell>
          <cell r="D340">
            <v>598</v>
          </cell>
          <cell r="E340">
            <v>741.62699999999995</v>
          </cell>
          <cell r="F340">
            <v>125.57691181622542</v>
          </cell>
          <cell r="G340">
            <v>6.1481000000000012</v>
          </cell>
          <cell r="H340">
            <v>0.84369671239410449</v>
          </cell>
          <cell r="I340">
            <v>0</v>
          </cell>
          <cell r="J340">
            <v>0</v>
          </cell>
          <cell r="K340">
            <v>0</v>
          </cell>
          <cell r="L340">
            <v>0</v>
          </cell>
          <cell r="M340">
            <v>0</v>
          </cell>
          <cell r="N340">
            <v>0</v>
          </cell>
          <cell r="O340">
            <v>0</v>
          </cell>
          <cell r="P340">
            <v>0</v>
          </cell>
          <cell r="Q340">
            <v>0</v>
          </cell>
        </row>
        <row r="341">
          <cell r="A341" t="str">
            <v>PENCH</v>
          </cell>
          <cell r="B341" t="str">
            <v>88-89</v>
          </cell>
          <cell r="C341">
            <v>160</v>
          </cell>
          <cell r="D341">
            <v>240</v>
          </cell>
          <cell r="E341">
            <v>248</v>
          </cell>
          <cell r="F341">
            <v>103.33333333333333</v>
          </cell>
          <cell r="G341" t="str">
            <v xml:space="preserve"> </v>
          </cell>
          <cell r="H341">
            <v>0</v>
          </cell>
          <cell r="I341" t="str">
            <v xml:space="preserve"> </v>
          </cell>
          <cell r="J341" t="str">
            <v xml:space="preserve"> </v>
          </cell>
          <cell r="K341" t="str">
            <v xml:space="preserve"> </v>
          </cell>
          <cell r="L341" t="str">
            <v xml:space="preserve"> </v>
          </cell>
          <cell r="M341" t="str">
            <v xml:space="preserve"> </v>
          </cell>
          <cell r="N341" t="str">
            <v xml:space="preserve"> </v>
          </cell>
          <cell r="O341" t="str">
            <v xml:space="preserve"> </v>
          </cell>
          <cell r="P341" t="str">
            <v xml:space="preserve"> </v>
          </cell>
          <cell r="Q341" t="str">
            <v xml:space="preserve"> </v>
          </cell>
        </row>
        <row r="342">
          <cell r="B342" t="str">
            <v>89-90</v>
          </cell>
          <cell r="C342">
            <v>160</v>
          </cell>
          <cell r="D342">
            <v>240</v>
          </cell>
          <cell r="E342">
            <v>212.32</v>
          </cell>
          <cell r="F342">
            <v>88.46</v>
          </cell>
          <cell r="G342">
            <v>0.2</v>
          </cell>
          <cell r="H342">
            <v>0.08</v>
          </cell>
          <cell r="I342">
            <v>160</v>
          </cell>
          <cell r="J342">
            <v>306</v>
          </cell>
          <cell r="M342">
            <v>464.6</v>
          </cell>
          <cell r="N342">
            <v>478.73</v>
          </cell>
          <cell r="O342" t="str">
            <v>13.09.89</v>
          </cell>
          <cell r="P342">
            <v>463.3</v>
          </cell>
          <cell r="Q342" t="str">
            <v>28.06.89</v>
          </cell>
        </row>
        <row r="343">
          <cell r="B343" t="str">
            <v>90-91</v>
          </cell>
          <cell r="C343">
            <v>160</v>
          </cell>
          <cell r="D343">
            <v>390</v>
          </cell>
          <cell r="E343">
            <v>340.8</v>
          </cell>
          <cell r="F343">
            <v>87.384615384615387</v>
          </cell>
          <cell r="G343">
            <v>0.2</v>
          </cell>
          <cell r="H343">
            <v>5.8685446009389672E-2</v>
          </cell>
          <cell r="I343">
            <v>160</v>
          </cell>
          <cell r="J343">
            <v>1432</v>
          </cell>
          <cell r="K343">
            <v>984.66</v>
          </cell>
          <cell r="L343">
            <v>984.66</v>
          </cell>
          <cell r="M343">
            <v>477.76</v>
          </cell>
          <cell r="N343">
            <v>488.35</v>
          </cell>
          <cell r="O343" t="str">
            <v>13.10.90</v>
          </cell>
          <cell r="P343">
            <v>462.1</v>
          </cell>
          <cell r="Q343" t="str">
            <v>01.06.90</v>
          </cell>
        </row>
        <row r="344">
          <cell r="B344" t="str">
            <v>91-92</v>
          </cell>
          <cell r="C344">
            <v>160</v>
          </cell>
          <cell r="D344">
            <v>390</v>
          </cell>
          <cell r="E344">
            <v>286.27999999999997</v>
          </cell>
          <cell r="F344">
            <v>73.405128205128193</v>
          </cell>
          <cell r="G344">
            <v>0.2</v>
          </cell>
          <cell r="H344">
            <v>6.9861673885706313E-2</v>
          </cell>
          <cell r="I344">
            <v>150</v>
          </cell>
          <cell r="J344">
            <v>678</v>
          </cell>
          <cell r="K344">
            <v>874.4</v>
          </cell>
          <cell r="L344">
            <v>874.4</v>
          </cell>
          <cell r="M344">
            <v>464.42</v>
          </cell>
          <cell r="N344">
            <v>484.14</v>
          </cell>
          <cell r="O344" t="str">
            <v>14.09.91</v>
          </cell>
          <cell r="P344">
            <v>464.51</v>
          </cell>
          <cell r="Q344" t="str">
            <v>31.03.92</v>
          </cell>
        </row>
        <row r="345">
          <cell r="B345" t="str">
            <v>92-93</v>
          </cell>
          <cell r="C345">
            <v>160</v>
          </cell>
          <cell r="D345">
            <v>320</v>
          </cell>
          <cell r="E345">
            <v>273.24</v>
          </cell>
          <cell r="F345">
            <v>85.387500000000003</v>
          </cell>
          <cell r="G345">
            <v>0.3</v>
          </cell>
          <cell r="H345">
            <v>0.10979358805445762</v>
          </cell>
          <cell r="I345">
            <v>160</v>
          </cell>
          <cell r="J345">
            <v>1056</v>
          </cell>
          <cell r="K345">
            <v>659.9</v>
          </cell>
          <cell r="L345">
            <v>659.9</v>
          </cell>
          <cell r="M345">
            <v>474.9</v>
          </cell>
          <cell r="N345">
            <v>487.91</v>
          </cell>
          <cell r="O345" t="str">
            <v>15.09.92</v>
          </cell>
          <cell r="P345">
            <v>453.92</v>
          </cell>
          <cell r="Q345" t="str">
            <v>19.06.92</v>
          </cell>
        </row>
        <row r="346">
          <cell r="B346" t="str">
            <v>93-94</v>
          </cell>
          <cell r="C346">
            <v>160</v>
          </cell>
          <cell r="D346">
            <v>390</v>
          </cell>
          <cell r="E346">
            <v>400.93799999999999</v>
          </cell>
          <cell r="F346">
            <v>102.80461538461537</v>
          </cell>
          <cell r="G346">
            <v>0.5</v>
          </cell>
          <cell r="H346">
            <v>0.12470756076999437</v>
          </cell>
          <cell r="I346">
            <v>82</v>
          </cell>
          <cell r="J346">
            <v>1993</v>
          </cell>
          <cell r="K346">
            <v>1096.8499999999999</v>
          </cell>
          <cell r="L346">
            <v>1096.8499999999999</v>
          </cell>
          <cell r="M346">
            <v>483.64</v>
          </cell>
          <cell r="N346">
            <v>490.18</v>
          </cell>
          <cell r="O346" t="str">
            <v>27.09.94</v>
          </cell>
          <cell r="P346">
            <v>468.34</v>
          </cell>
          <cell r="Q346" t="str">
            <v>15.06.93</v>
          </cell>
        </row>
        <row r="347">
          <cell r="B347" t="str">
            <v>94-95</v>
          </cell>
          <cell r="C347">
            <v>160</v>
          </cell>
          <cell r="D347">
            <v>450</v>
          </cell>
          <cell r="E347">
            <v>609.79999999999995</v>
          </cell>
          <cell r="F347">
            <v>135.51111111111109</v>
          </cell>
          <cell r="G347">
            <v>1.6766179999999999</v>
          </cell>
          <cell r="H347">
            <v>0.27494555591997377</v>
          </cell>
          <cell r="I347">
            <v>160</v>
          </cell>
          <cell r="J347">
            <v>3286</v>
          </cell>
          <cell r="K347">
            <v>1773.508</v>
          </cell>
          <cell r="L347">
            <v>1773.508</v>
          </cell>
          <cell r="M347">
            <v>476.6</v>
          </cell>
          <cell r="N347">
            <v>490.43</v>
          </cell>
          <cell r="O347" t="str">
            <v>06.09.94</v>
          </cell>
          <cell r="P347">
            <v>474.65</v>
          </cell>
          <cell r="Q347" t="str">
            <v>30.06.94</v>
          </cell>
        </row>
        <row r="348">
          <cell r="B348" t="str">
            <v>95-96</v>
          </cell>
          <cell r="C348">
            <v>160</v>
          </cell>
          <cell r="D348">
            <v>450</v>
          </cell>
          <cell r="E348">
            <v>409.3</v>
          </cell>
          <cell r="F348">
            <v>90.955555555555549</v>
          </cell>
          <cell r="G348">
            <v>1.2</v>
          </cell>
          <cell r="H348">
            <v>0.29318348399706817</v>
          </cell>
          <cell r="I348">
            <v>160</v>
          </cell>
          <cell r="J348">
            <v>1304.69</v>
          </cell>
          <cell r="K348">
            <v>1237.548</v>
          </cell>
          <cell r="L348">
            <v>1237.548</v>
          </cell>
          <cell r="M348">
            <v>472.9</v>
          </cell>
          <cell r="N348">
            <v>486</v>
          </cell>
          <cell r="O348" t="str">
            <v>15.09.95</v>
          </cell>
          <cell r="P348">
            <v>468.55</v>
          </cell>
          <cell r="Q348" t="str">
            <v>30.06.95</v>
          </cell>
        </row>
        <row r="349">
          <cell r="B349" t="str">
            <v>96-97</v>
          </cell>
          <cell r="C349">
            <v>160</v>
          </cell>
          <cell r="D349">
            <v>525</v>
          </cell>
          <cell r="E349">
            <v>292.8</v>
          </cell>
          <cell r="F349">
            <v>55.771428571428572</v>
          </cell>
          <cell r="G349">
            <v>1</v>
          </cell>
          <cell r="H349">
            <v>0.34153005464480873</v>
          </cell>
          <cell r="I349">
            <v>160</v>
          </cell>
          <cell r="J349">
            <v>794.8</v>
          </cell>
          <cell r="M349">
            <v>467.3</v>
          </cell>
          <cell r="N349">
            <v>483.05</v>
          </cell>
          <cell r="O349" t="str">
            <v>30.09.96</v>
          </cell>
          <cell r="P349">
            <v>463.6</v>
          </cell>
          <cell r="Q349" t="str">
            <v>15.06.96</v>
          </cell>
        </row>
        <row r="350">
          <cell r="B350" t="str">
            <v>97-98</v>
          </cell>
          <cell r="C350">
            <v>160</v>
          </cell>
          <cell r="D350">
            <v>525</v>
          </cell>
          <cell r="E350">
            <v>474.97</v>
          </cell>
          <cell r="F350">
            <v>90.470476190476191</v>
          </cell>
          <cell r="G350">
            <v>1.032</v>
          </cell>
          <cell r="H350">
            <v>0.21727688064509337</v>
          </cell>
          <cell r="I350">
            <v>160</v>
          </cell>
          <cell r="J350">
            <v>3261.21</v>
          </cell>
          <cell r="K350">
            <v>911.9</v>
          </cell>
          <cell r="M350">
            <v>486.66</v>
          </cell>
          <cell r="N350">
            <v>490.13</v>
          </cell>
          <cell r="O350" t="str">
            <v>31.12.97</v>
          </cell>
          <cell r="P350">
            <v>462.88</v>
          </cell>
          <cell r="Q350" t="str">
            <v>01.07.97</v>
          </cell>
        </row>
        <row r="351">
          <cell r="B351" t="str">
            <v>98-99</v>
          </cell>
          <cell r="C351">
            <v>160</v>
          </cell>
          <cell r="D351">
            <v>525</v>
          </cell>
          <cell r="E351">
            <v>561.1</v>
          </cell>
          <cell r="F351">
            <v>106.87619047619047</v>
          </cell>
          <cell r="G351">
            <v>1.1000000000000001</v>
          </cell>
          <cell r="H351">
            <v>0.19604348600962396</v>
          </cell>
          <cell r="I351">
            <v>160</v>
          </cell>
          <cell r="J351">
            <v>1358.9</v>
          </cell>
          <cell r="K351">
            <v>911.9</v>
          </cell>
          <cell r="M351">
            <v>481.29</v>
          </cell>
          <cell r="N351">
            <v>490</v>
          </cell>
          <cell r="O351" t="str">
            <v>11.11.98</v>
          </cell>
          <cell r="P351">
            <v>477.5</v>
          </cell>
          <cell r="Q351" t="str">
            <v>27.06.98</v>
          </cell>
        </row>
        <row r="352">
          <cell r="B352" t="str">
            <v>99-00</v>
          </cell>
          <cell r="C352">
            <v>160</v>
          </cell>
          <cell r="D352">
            <v>525</v>
          </cell>
          <cell r="E352">
            <v>560.5</v>
          </cell>
          <cell r="F352">
            <v>106.8</v>
          </cell>
          <cell r="G352">
            <v>2.1</v>
          </cell>
          <cell r="H352">
            <v>0.37466547725245319</v>
          </cell>
          <cell r="I352">
            <v>160</v>
          </cell>
          <cell r="J352">
            <v>2994</v>
          </cell>
          <cell r="K352">
            <v>1635.48</v>
          </cell>
          <cell r="M352">
            <v>478.86</v>
          </cell>
          <cell r="N352">
            <v>490.08</v>
          </cell>
          <cell r="P352">
            <v>476.93</v>
          </cell>
        </row>
        <row r="353">
          <cell r="B353" t="str">
            <v>00-01</v>
          </cell>
          <cell r="C353">
            <v>160</v>
          </cell>
          <cell r="D353">
            <v>550</v>
          </cell>
          <cell r="E353">
            <v>284.22000000000003</v>
          </cell>
          <cell r="F353">
            <v>51.68</v>
          </cell>
          <cell r="G353">
            <v>0.73</v>
          </cell>
          <cell r="H353">
            <v>0.26</v>
          </cell>
          <cell r="I353">
            <v>164</v>
          </cell>
          <cell r="M353">
            <v>463.46</v>
          </cell>
        </row>
        <row r="354">
          <cell r="A354" t="str">
            <v>Average last 5 years</v>
          </cell>
          <cell r="D354">
            <v>510</v>
          </cell>
          <cell r="E354">
            <v>459.73400000000004</v>
          </cell>
          <cell r="F354">
            <v>90.174730158730156</v>
          </cell>
          <cell r="G354">
            <v>1.4324000000000001</v>
          </cell>
          <cell r="H354">
            <v>0.2845398765098095</v>
          </cell>
          <cell r="I354">
            <v>160</v>
          </cell>
          <cell r="J354">
            <v>1942.72</v>
          </cell>
          <cell r="K354">
            <v>939.36559999999986</v>
          </cell>
          <cell r="L354">
            <v>247.50960000000001</v>
          </cell>
          <cell r="M354">
            <v>477.40200000000004</v>
          </cell>
          <cell r="N354">
            <v>487.92200000000003</v>
          </cell>
          <cell r="O354">
            <v>0</v>
          </cell>
          <cell r="P354">
            <v>469.43600000000004</v>
          </cell>
          <cell r="Q354">
            <v>0</v>
          </cell>
        </row>
        <row r="355">
          <cell r="A355" t="str">
            <v>STATE  LOAD  DESPATCH  CENTRE  M.P.E.B.  JABALPUR</v>
          </cell>
        </row>
        <row r="356">
          <cell r="A356" t="str">
            <v>OTHER HYDEL</v>
          </cell>
        </row>
        <row r="357">
          <cell r="A357" t="str">
            <v>STATION NAME</v>
          </cell>
          <cell r="B357" t="str">
            <v>YEAR</v>
          </cell>
          <cell r="C357" t="str">
            <v>CAPACITY</v>
          </cell>
          <cell r="D357" t="str">
            <v>TARGET</v>
          </cell>
          <cell r="E357" t="str">
            <v>ACTUAL GENE.</v>
          </cell>
          <cell r="F357" t="str">
            <v>ACHIEVE-MENT</v>
          </cell>
          <cell r="G357" t="str">
            <v>AUXILIARY CONSUMPTION</v>
          </cell>
          <cell r="I357" t="str">
            <v>MAXIMUM DEMAND</v>
          </cell>
          <cell r="J357" t="str">
            <v>WATER INFLOW</v>
          </cell>
          <cell r="K357" t="str">
            <v>WATER CONSUMED</v>
          </cell>
          <cell r="L357" t="str">
            <v>WATER CONSUMED</v>
          </cell>
          <cell r="M357" t="str">
            <v>LEVEL AT THE END</v>
          </cell>
          <cell r="N357" t="str">
            <v>MAXIMUM LEVEL</v>
          </cell>
          <cell r="P357" t="str">
            <v>MINIMUM LEVEL</v>
          </cell>
        </row>
        <row r="358">
          <cell r="C358" t="str">
            <v>MW</v>
          </cell>
          <cell r="D358" t="str">
            <v>MKwh</v>
          </cell>
          <cell r="E358" t="str">
            <v>MKwh</v>
          </cell>
          <cell r="F358" t="str">
            <v>%</v>
          </cell>
          <cell r="G358" t="str">
            <v>MKwh</v>
          </cell>
          <cell r="H358" t="str">
            <v>%</v>
          </cell>
          <cell r="I358" t="str">
            <v>MW</v>
          </cell>
          <cell r="J358" t="str">
            <v>MAFT</v>
          </cell>
          <cell r="K358" t="str">
            <v>MCM</v>
          </cell>
          <cell r="L358" t="str">
            <v>MCM</v>
          </cell>
          <cell r="M358" t="str">
            <v>FT / M</v>
          </cell>
          <cell r="N358" t="str">
            <v>FT / M</v>
          </cell>
          <cell r="O358" t="str">
            <v>DATE</v>
          </cell>
          <cell r="P358" t="str">
            <v>FT / M</v>
          </cell>
          <cell r="Q358" t="str">
            <v>DATE</v>
          </cell>
        </row>
        <row r="359">
          <cell r="A359" t="str">
            <v>BARGI</v>
          </cell>
          <cell r="B359" t="str">
            <v>88-89</v>
          </cell>
          <cell r="C359">
            <v>90</v>
          </cell>
          <cell r="D359">
            <v>100</v>
          </cell>
          <cell r="E359">
            <v>142</v>
          </cell>
          <cell r="F359">
            <v>142</v>
          </cell>
          <cell r="G359" t="str">
            <v xml:space="preserve"> </v>
          </cell>
          <cell r="H359">
            <v>0</v>
          </cell>
          <cell r="I359" t="str">
            <v xml:space="preserve"> </v>
          </cell>
          <cell r="J359" t="str">
            <v xml:space="preserve"> </v>
          </cell>
          <cell r="K359" t="str">
            <v xml:space="preserve"> </v>
          </cell>
          <cell r="L359" t="str">
            <v xml:space="preserve"> </v>
          </cell>
          <cell r="M359" t="str">
            <v xml:space="preserve"> </v>
          </cell>
          <cell r="N359" t="str">
            <v xml:space="preserve"> </v>
          </cell>
          <cell r="O359" t="str">
            <v xml:space="preserve"> </v>
          </cell>
          <cell r="P359" t="str">
            <v xml:space="preserve"> </v>
          </cell>
          <cell r="Q359" t="str">
            <v xml:space="preserve"> </v>
          </cell>
        </row>
        <row r="360">
          <cell r="B360" t="str">
            <v>89-90</v>
          </cell>
          <cell r="C360">
            <v>90</v>
          </cell>
          <cell r="D360">
            <v>140</v>
          </cell>
          <cell r="E360">
            <v>277.95</v>
          </cell>
          <cell r="F360">
            <v>198.54</v>
          </cell>
          <cell r="G360">
            <v>0.1</v>
          </cell>
          <cell r="H360">
            <v>0.04</v>
          </cell>
          <cell r="I360">
            <v>91</v>
          </cell>
          <cell r="M360">
            <v>410.2</v>
          </cell>
          <cell r="N360">
            <v>418.7</v>
          </cell>
          <cell r="O360" t="str">
            <v>30.09.89</v>
          </cell>
          <cell r="P360">
            <v>403.9</v>
          </cell>
          <cell r="Q360" t="str">
            <v>22.06.89</v>
          </cell>
        </row>
        <row r="361">
          <cell r="B361" t="str">
            <v>90-91</v>
          </cell>
          <cell r="C361">
            <v>90</v>
          </cell>
          <cell r="D361">
            <v>200</v>
          </cell>
          <cell r="E361">
            <v>480.44</v>
          </cell>
          <cell r="F361">
            <v>240.22</v>
          </cell>
          <cell r="G361">
            <v>0.1</v>
          </cell>
          <cell r="H361">
            <v>2.0814253600865872E-2</v>
          </cell>
          <cell r="I361">
            <v>92</v>
          </cell>
          <cell r="K361">
            <v>4279.8900000000003</v>
          </cell>
          <cell r="L361">
            <v>4279.8900000000003</v>
          </cell>
          <cell r="M361">
            <v>416.6</v>
          </cell>
          <cell r="N361">
            <v>422.76</v>
          </cell>
          <cell r="O361" t="str">
            <v>08.10.90</v>
          </cell>
          <cell r="P361">
            <v>406.65</v>
          </cell>
          <cell r="Q361" t="str">
            <v>19.06.90</v>
          </cell>
        </row>
        <row r="362">
          <cell r="B362" t="str">
            <v>91-92</v>
          </cell>
          <cell r="C362">
            <v>90</v>
          </cell>
          <cell r="D362">
            <v>250</v>
          </cell>
          <cell r="E362">
            <v>520.04999999999995</v>
          </cell>
          <cell r="F362">
            <v>208.01999999999998</v>
          </cell>
          <cell r="G362">
            <v>0.1</v>
          </cell>
          <cell r="H362">
            <v>1.9228920296125374E-2</v>
          </cell>
          <cell r="I362">
            <v>94</v>
          </cell>
          <cell r="K362">
            <v>4609.5</v>
          </cell>
          <cell r="L362">
            <v>4609.5</v>
          </cell>
          <cell r="M362">
            <v>409.05</v>
          </cell>
          <cell r="N362">
            <v>421.6</v>
          </cell>
          <cell r="O362" t="str">
            <v>29.08.91</v>
          </cell>
          <cell r="P362">
            <v>408.6</v>
          </cell>
          <cell r="Q362" t="str">
            <v>15.07.91</v>
          </cell>
        </row>
        <row r="363">
          <cell r="B363" t="str">
            <v>92-93</v>
          </cell>
          <cell r="C363">
            <v>90</v>
          </cell>
          <cell r="D363">
            <v>400</v>
          </cell>
          <cell r="E363">
            <v>368.81</v>
          </cell>
          <cell r="F363">
            <v>92.202500000000001</v>
          </cell>
          <cell r="G363">
            <v>0.1</v>
          </cell>
          <cell r="H363">
            <v>2.7114232260513543E-2</v>
          </cell>
          <cell r="I363">
            <v>96</v>
          </cell>
          <cell r="K363">
            <v>3105.7</v>
          </cell>
          <cell r="L363">
            <v>3105.7</v>
          </cell>
          <cell r="M363">
            <v>414.4</v>
          </cell>
          <cell r="N363">
            <v>422.75</v>
          </cell>
          <cell r="O363" t="str">
            <v>11.09.92</v>
          </cell>
          <cell r="P363">
            <v>404.6</v>
          </cell>
          <cell r="Q363" t="str">
            <v>13.07.92</v>
          </cell>
        </row>
        <row r="364">
          <cell r="B364" t="str">
            <v>93-94</v>
          </cell>
          <cell r="C364">
            <v>90</v>
          </cell>
          <cell r="D364">
            <v>520</v>
          </cell>
          <cell r="E364">
            <v>539.36582999999996</v>
          </cell>
          <cell r="F364">
            <v>103.72419807692307</v>
          </cell>
          <cell r="G364">
            <v>0.1</v>
          </cell>
          <cell r="H364">
            <v>1.8540292031477043E-2</v>
          </cell>
          <cell r="I364">
            <v>90</v>
          </cell>
          <cell r="K364">
            <v>4484.13</v>
          </cell>
          <cell r="L364">
            <v>4484.13</v>
          </cell>
          <cell r="M364">
            <v>413.55</v>
          </cell>
          <cell r="N364">
            <v>422.45</v>
          </cell>
          <cell r="O364" t="str">
            <v>16.10.94</v>
          </cell>
          <cell r="P364">
            <v>408.9</v>
          </cell>
          <cell r="Q364" t="str">
            <v>08.07.94</v>
          </cell>
        </row>
        <row r="365">
          <cell r="B365" t="str">
            <v>94-95</v>
          </cell>
          <cell r="C365">
            <v>90</v>
          </cell>
          <cell r="D365">
            <v>470</v>
          </cell>
          <cell r="E365">
            <v>533.1</v>
          </cell>
          <cell r="F365">
            <v>113.42553191489361</v>
          </cell>
          <cell r="G365">
            <v>0.1</v>
          </cell>
          <cell r="H365">
            <v>1.8758206715438003E-2</v>
          </cell>
          <cell r="I365">
            <v>90</v>
          </cell>
          <cell r="J365">
            <v>22742</v>
          </cell>
          <cell r="K365">
            <v>4573</v>
          </cell>
          <cell r="L365">
            <v>4573</v>
          </cell>
          <cell r="M365">
            <v>415.6</v>
          </cell>
          <cell r="N365">
            <v>422.75</v>
          </cell>
          <cell r="O365" t="str">
            <v>01.10.94</v>
          </cell>
          <cell r="P365">
            <v>405.9</v>
          </cell>
          <cell r="Q365" t="str">
            <v>19.06.94</v>
          </cell>
        </row>
        <row r="366">
          <cell r="B366" t="str">
            <v>95-96</v>
          </cell>
          <cell r="C366">
            <v>90</v>
          </cell>
          <cell r="D366">
            <v>540</v>
          </cell>
          <cell r="E366">
            <v>561.9</v>
          </cell>
          <cell r="F366">
            <v>104.05555555555556</v>
          </cell>
          <cell r="G366">
            <v>0.1</v>
          </cell>
          <cell r="H366">
            <v>1.7796760989499911E-2</v>
          </cell>
          <cell r="I366">
            <v>90</v>
          </cell>
          <cell r="J366">
            <v>9012</v>
          </cell>
          <cell r="K366">
            <v>4894</v>
          </cell>
          <cell r="L366">
            <v>4894</v>
          </cell>
          <cell r="M366">
            <v>411.2</v>
          </cell>
          <cell r="N366">
            <v>422.45</v>
          </cell>
          <cell r="O366" t="str">
            <v>16.09.95</v>
          </cell>
          <cell r="P366">
            <v>409.35</v>
          </cell>
          <cell r="Q366" t="str">
            <v>06.07.95</v>
          </cell>
        </row>
        <row r="367">
          <cell r="B367" t="str">
            <v>96-97</v>
          </cell>
          <cell r="C367">
            <v>90</v>
          </cell>
          <cell r="D367">
            <v>540</v>
          </cell>
          <cell r="E367">
            <v>486.9</v>
          </cell>
          <cell r="F367">
            <v>90.166666666666671</v>
          </cell>
          <cell r="G367">
            <v>0.1</v>
          </cell>
          <cell r="H367">
            <v>2.0538098172109262E-2</v>
          </cell>
          <cell r="I367">
            <v>90</v>
          </cell>
          <cell r="J367">
            <v>18701</v>
          </cell>
          <cell r="M367">
            <v>411.35</v>
          </cell>
          <cell r="N367">
            <v>422.1</v>
          </cell>
          <cell r="O367" t="str">
            <v>20.09.96</v>
          </cell>
          <cell r="P367">
            <v>405.05</v>
          </cell>
          <cell r="Q367" t="str">
            <v>14.07.96</v>
          </cell>
        </row>
        <row r="368">
          <cell r="B368" t="str">
            <v>97-98</v>
          </cell>
          <cell r="C368">
            <v>90</v>
          </cell>
          <cell r="D368">
            <v>540</v>
          </cell>
          <cell r="E368">
            <v>567.63</v>
          </cell>
          <cell r="F368">
            <v>105.11666666666666</v>
          </cell>
          <cell r="G368">
            <v>0.11</v>
          </cell>
          <cell r="H368">
            <v>1.9378820710674208E-2</v>
          </cell>
          <cell r="I368">
            <v>90</v>
          </cell>
          <cell r="J368">
            <v>9016.1</v>
          </cell>
          <cell r="K368">
            <v>4491</v>
          </cell>
          <cell r="M368">
            <v>416.75</v>
          </cell>
          <cell r="N368">
            <v>422.75</v>
          </cell>
          <cell r="O368" t="str">
            <v>17.09.97</v>
          </cell>
          <cell r="P368">
            <v>404.75</v>
          </cell>
          <cell r="Q368" t="str">
            <v>27.06.97</v>
          </cell>
        </row>
        <row r="369">
          <cell r="B369" t="str">
            <v>98-99</v>
          </cell>
          <cell r="C369">
            <v>90</v>
          </cell>
          <cell r="D369">
            <v>550</v>
          </cell>
          <cell r="E369">
            <v>652.70000000000005</v>
          </cell>
          <cell r="F369">
            <v>118.67272727272729</v>
          </cell>
          <cell r="G369">
            <v>0.1</v>
          </cell>
          <cell r="H369">
            <v>1.5320974413972727E-2</v>
          </cell>
          <cell r="I369">
            <v>90</v>
          </cell>
          <cell r="J369">
            <v>0</v>
          </cell>
          <cell r="K369" t="str">
            <v xml:space="preserve"> </v>
          </cell>
          <cell r="L369" t="str">
            <v xml:space="preserve"> </v>
          </cell>
          <cell r="M369">
            <v>410.45</v>
          </cell>
          <cell r="N369">
            <v>422.76</v>
          </cell>
          <cell r="O369" t="str">
            <v>19.09.98</v>
          </cell>
          <cell r="P369">
            <v>407.5</v>
          </cell>
          <cell r="Q369" t="str">
            <v>11.06.98</v>
          </cell>
        </row>
        <row r="370">
          <cell r="B370" t="str">
            <v>99-00</v>
          </cell>
          <cell r="C370">
            <v>90</v>
          </cell>
          <cell r="D370">
            <v>550</v>
          </cell>
          <cell r="E370">
            <v>480.3</v>
          </cell>
          <cell r="F370">
            <v>87.3</v>
          </cell>
          <cell r="G370">
            <v>0.6</v>
          </cell>
          <cell r="H370">
            <v>0.12492192379762648</v>
          </cell>
          <cell r="I370">
            <v>90</v>
          </cell>
          <cell r="J370">
            <v>22028.13</v>
          </cell>
          <cell r="K370">
            <v>4179.07</v>
          </cell>
          <cell r="M370">
            <v>411.05</v>
          </cell>
          <cell r="N370">
            <v>423.55</v>
          </cell>
          <cell r="P370">
            <v>406.9</v>
          </cell>
        </row>
        <row r="371">
          <cell r="B371" t="str">
            <v>00-01</v>
          </cell>
          <cell r="C371">
            <v>90</v>
          </cell>
          <cell r="D371">
            <v>550</v>
          </cell>
          <cell r="E371">
            <v>363.84</v>
          </cell>
          <cell r="F371">
            <v>66.150000000000006</v>
          </cell>
          <cell r="G371">
            <v>0.61</v>
          </cell>
          <cell r="H371">
            <v>0.16765611257695692</v>
          </cell>
          <cell r="I371">
            <v>90</v>
          </cell>
          <cell r="M371">
            <v>410</v>
          </cell>
        </row>
        <row r="372">
          <cell r="A372" t="str">
            <v>Average last 5 years</v>
          </cell>
          <cell r="D372">
            <v>544</v>
          </cell>
          <cell r="E372">
            <v>549.88600000000008</v>
          </cell>
          <cell r="F372">
            <v>101.06232323232324</v>
          </cell>
          <cell r="G372">
            <v>0.20200000000000001</v>
          </cell>
          <cell r="H372">
            <v>3.9591315616776521E-2</v>
          </cell>
          <cell r="I372">
            <v>90</v>
          </cell>
          <cell r="J372">
            <v>11751.446</v>
          </cell>
          <cell r="K372">
            <v>2712.8139999999999</v>
          </cell>
          <cell r="L372">
            <v>978.8</v>
          </cell>
          <cell r="M372">
            <v>412.16</v>
          </cell>
          <cell r="N372">
            <v>422.56200000000007</v>
          </cell>
          <cell r="O372">
            <v>0</v>
          </cell>
          <cell r="P372">
            <v>406.51</v>
          </cell>
          <cell r="Q372">
            <v>0</v>
          </cell>
        </row>
        <row r="373">
          <cell r="A373" t="str">
            <v>TONS</v>
          </cell>
          <cell r="B373" t="str">
            <v>88-89</v>
          </cell>
        </row>
        <row r="374">
          <cell r="B374" t="str">
            <v>89-90</v>
          </cell>
        </row>
        <row r="375">
          <cell r="B375" t="str">
            <v>90-91</v>
          </cell>
          <cell r="C375">
            <v>0</v>
          </cell>
          <cell r="D375">
            <v>50</v>
          </cell>
          <cell r="E375">
            <v>0</v>
          </cell>
          <cell r="F375">
            <v>0</v>
          </cell>
          <cell r="G375" t="str">
            <v xml:space="preserve"> </v>
          </cell>
        </row>
        <row r="376">
          <cell r="B376" t="str">
            <v>91-92</v>
          </cell>
          <cell r="C376">
            <v>315</v>
          </cell>
          <cell r="D376">
            <v>761</v>
          </cell>
          <cell r="E376">
            <v>6.59</v>
          </cell>
          <cell r="F376">
            <v>0.86596583442838371</v>
          </cell>
          <cell r="G376" t="str">
            <v xml:space="preserve"> </v>
          </cell>
        </row>
        <row r="377">
          <cell r="B377" t="str">
            <v>92-93</v>
          </cell>
          <cell r="C377">
            <v>315</v>
          </cell>
          <cell r="D377">
            <v>700</v>
          </cell>
          <cell r="E377">
            <v>322.45</v>
          </cell>
          <cell r="F377">
            <v>46.064285714285717</v>
          </cell>
          <cell r="G377">
            <v>3.1</v>
          </cell>
          <cell r="H377">
            <v>0.96138936269189024</v>
          </cell>
          <cell r="I377">
            <v>315</v>
          </cell>
          <cell r="M377">
            <v>277.8</v>
          </cell>
          <cell r="N377">
            <v>283.2</v>
          </cell>
          <cell r="O377" t="str">
            <v>17.09.92</v>
          </cell>
          <cell r="P377">
            <v>274.3</v>
          </cell>
          <cell r="Q377" t="str">
            <v>28.02.93</v>
          </cell>
        </row>
        <row r="378">
          <cell r="B378" t="str">
            <v>93-94</v>
          </cell>
          <cell r="C378">
            <v>315</v>
          </cell>
          <cell r="D378">
            <v>410</v>
          </cell>
          <cell r="E378">
            <v>300.02724999999998</v>
          </cell>
          <cell r="F378">
            <v>73.177378048780483</v>
          </cell>
          <cell r="G378">
            <v>2.15</v>
          </cell>
          <cell r="H378">
            <v>0.71660157535690516</v>
          </cell>
          <cell r="I378">
            <v>315</v>
          </cell>
          <cell r="M378">
            <v>277.10000000000002</v>
          </cell>
          <cell r="N378">
            <v>280.5</v>
          </cell>
          <cell r="O378" t="str">
            <v>29.09.93</v>
          </cell>
          <cell r="P378">
            <v>275.7</v>
          </cell>
          <cell r="Q378" t="str">
            <v>18.04.93</v>
          </cell>
        </row>
        <row r="379">
          <cell r="B379" t="str">
            <v>94-95</v>
          </cell>
          <cell r="C379">
            <v>315</v>
          </cell>
          <cell r="D379">
            <v>350</v>
          </cell>
          <cell r="E379">
            <v>457</v>
          </cell>
          <cell r="F379">
            <v>130.57142857142858</v>
          </cell>
          <cell r="G379">
            <v>1.2</v>
          </cell>
          <cell r="H379">
            <v>0.26258205689277897</v>
          </cell>
          <cell r="I379">
            <v>315</v>
          </cell>
          <cell r="M379">
            <v>277.10000000000002</v>
          </cell>
          <cell r="N379">
            <v>280.5</v>
          </cell>
          <cell r="O379" t="str">
            <v>21.09.94</v>
          </cell>
          <cell r="P379">
            <v>277.10000000000002</v>
          </cell>
          <cell r="Q379" t="str">
            <v>01.04.94</v>
          </cell>
        </row>
        <row r="380">
          <cell r="B380" t="str">
            <v>95-96</v>
          </cell>
          <cell r="C380">
            <v>315</v>
          </cell>
          <cell r="D380">
            <v>350</v>
          </cell>
          <cell r="E380">
            <v>257.3</v>
          </cell>
          <cell r="F380">
            <v>73.51428571428572</v>
          </cell>
          <cell r="G380">
            <v>1.5</v>
          </cell>
          <cell r="H380">
            <v>0.58297706956859696</v>
          </cell>
          <cell r="I380">
            <v>210</v>
          </cell>
          <cell r="M380">
            <v>277.3</v>
          </cell>
          <cell r="N380">
            <v>280.39999999999998</v>
          </cell>
          <cell r="O380" t="str">
            <v>19.10.95</v>
          </cell>
          <cell r="P380">
            <v>277</v>
          </cell>
          <cell r="Q380" t="str">
            <v>05.07.95</v>
          </cell>
        </row>
        <row r="381">
          <cell r="B381" t="str">
            <v>96-97</v>
          </cell>
          <cell r="C381">
            <v>315</v>
          </cell>
          <cell r="D381">
            <v>350</v>
          </cell>
          <cell r="E381">
            <v>324.3</v>
          </cell>
          <cell r="F381">
            <v>92.657142857142858</v>
          </cell>
          <cell r="G381">
            <v>1.3</v>
          </cell>
          <cell r="H381">
            <v>0.40086339808818994</v>
          </cell>
          <cell r="I381">
            <v>315</v>
          </cell>
          <cell r="J381">
            <v>721.2</v>
          </cell>
          <cell r="M381">
            <v>277.2</v>
          </cell>
          <cell r="N381">
            <v>280.39999999999998</v>
          </cell>
          <cell r="O381" t="str">
            <v>14.09.96</v>
          </cell>
          <cell r="P381">
            <v>277</v>
          </cell>
          <cell r="Q381" t="str">
            <v>10.06.96</v>
          </cell>
        </row>
        <row r="382">
          <cell r="B382" t="str">
            <v>97-98</v>
          </cell>
          <cell r="C382">
            <v>315</v>
          </cell>
          <cell r="D382">
            <v>350</v>
          </cell>
          <cell r="E382">
            <v>501.98</v>
          </cell>
          <cell r="F382">
            <v>143.42285714285714</v>
          </cell>
          <cell r="G382">
            <v>1.8540000000000001</v>
          </cell>
          <cell r="H382">
            <v>0.36933742380174511</v>
          </cell>
          <cell r="I382">
            <v>315</v>
          </cell>
          <cell r="M382">
            <v>277.2</v>
          </cell>
          <cell r="N382">
            <v>280.60000000000002</v>
          </cell>
          <cell r="O382" t="str">
            <v>02.09.97</v>
          </cell>
          <cell r="P382">
            <v>277.2</v>
          </cell>
          <cell r="Q382" t="str">
            <v>17.02.98</v>
          </cell>
        </row>
        <row r="383">
          <cell r="B383" t="str">
            <v>98-99</v>
          </cell>
          <cell r="C383">
            <v>315</v>
          </cell>
          <cell r="D383">
            <v>350</v>
          </cell>
          <cell r="E383">
            <v>429.3</v>
          </cell>
          <cell r="F383">
            <v>122.65714285714286</v>
          </cell>
          <cell r="G383">
            <v>1.4</v>
          </cell>
          <cell r="H383">
            <v>0.32611227579781038</v>
          </cell>
          <cell r="I383">
            <v>315</v>
          </cell>
          <cell r="J383">
            <v>0</v>
          </cell>
          <cell r="K383">
            <v>0</v>
          </cell>
          <cell r="M383">
            <v>277</v>
          </cell>
          <cell r="N383">
            <v>279.89999999999998</v>
          </cell>
          <cell r="O383" t="str">
            <v>01.11.98</v>
          </cell>
          <cell r="P383">
            <v>277</v>
          </cell>
          <cell r="Q383" t="str">
            <v>20.06.98</v>
          </cell>
        </row>
        <row r="384">
          <cell r="B384" t="str">
            <v>99-00</v>
          </cell>
          <cell r="C384">
            <v>315</v>
          </cell>
          <cell r="D384">
            <v>350</v>
          </cell>
          <cell r="E384">
            <v>570</v>
          </cell>
          <cell r="F384">
            <v>162.85714285714286</v>
          </cell>
          <cell r="G384">
            <v>1.6</v>
          </cell>
          <cell r="H384">
            <v>0.2807017543859649</v>
          </cell>
          <cell r="I384">
            <v>315</v>
          </cell>
          <cell r="M384">
            <v>275</v>
          </cell>
          <cell r="N384">
            <v>406.9</v>
          </cell>
          <cell r="P384">
            <v>280.5</v>
          </cell>
        </row>
        <row r="385">
          <cell r="B385" t="str">
            <v>00-01</v>
          </cell>
          <cell r="C385">
            <v>315</v>
          </cell>
          <cell r="D385">
            <v>425</v>
          </cell>
          <cell r="E385">
            <v>745.37</v>
          </cell>
          <cell r="F385">
            <v>175.38</v>
          </cell>
          <cell r="G385">
            <v>2.7</v>
          </cell>
          <cell r="H385">
            <v>0.36223620483786578</v>
          </cell>
          <cell r="I385">
            <v>315</v>
          </cell>
          <cell r="M385">
            <v>276.3</v>
          </cell>
        </row>
        <row r="386">
          <cell r="A386" t="str">
            <v>Average</v>
          </cell>
          <cell r="D386">
            <v>496.375</v>
          </cell>
          <cell r="E386">
            <v>396.11840625000002</v>
          </cell>
          <cell r="F386">
            <v>105.72345369968683</v>
          </cell>
          <cell r="G386">
            <v>2.1004999999999998</v>
          </cell>
          <cell r="H386">
            <v>0.53285014017771848</v>
          </cell>
          <cell r="I386">
            <v>341.25</v>
          </cell>
          <cell r="J386">
            <v>90.15</v>
          </cell>
          <cell r="K386">
            <v>0</v>
          </cell>
          <cell r="L386">
            <v>0</v>
          </cell>
          <cell r="M386">
            <v>311.50000000000006</v>
          </cell>
          <cell r="N386">
            <v>406.9</v>
          </cell>
          <cell r="O386" t="str">
            <v xml:space="preserve"> </v>
          </cell>
          <cell r="P386">
            <v>274.3</v>
          </cell>
          <cell r="Q386" t="str">
            <v xml:space="preserve"> </v>
          </cell>
        </row>
        <row r="387">
          <cell r="A387" t="str">
            <v>BIRSINGHPUR</v>
          </cell>
          <cell r="B387" t="str">
            <v>88-89</v>
          </cell>
        </row>
        <row r="388">
          <cell r="B388" t="str">
            <v>89-90</v>
          </cell>
        </row>
        <row r="389">
          <cell r="B389" t="str">
            <v>90-91</v>
          </cell>
          <cell r="C389">
            <v>0</v>
          </cell>
          <cell r="D389">
            <v>0</v>
          </cell>
          <cell r="E389">
            <v>0</v>
          </cell>
          <cell r="F389" t="str">
            <v xml:space="preserve"> </v>
          </cell>
          <cell r="I389" t="str">
            <v xml:space="preserve"> </v>
          </cell>
        </row>
        <row r="390">
          <cell r="B390" t="str">
            <v>91-92</v>
          </cell>
          <cell r="C390">
            <v>0</v>
          </cell>
          <cell r="D390">
            <v>0</v>
          </cell>
          <cell r="E390">
            <v>0</v>
          </cell>
          <cell r="F390" t="str">
            <v xml:space="preserve"> </v>
          </cell>
          <cell r="I390" t="str">
            <v xml:space="preserve"> </v>
          </cell>
        </row>
        <row r="391">
          <cell r="B391" t="str">
            <v>92-93</v>
          </cell>
          <cell r="C391">
            <v>20</v>
          </cell>
          <cell r="D391">
            <v>50</v>
          </cell>
          <cell r="E391">
            <v>18.38</v>
          </cell>
          <cell r="F391">
            <v>36.76</v>
          </cell>
          <cell r="G391">
            <v>0.1</v>
          </cell>
          <cell r="H391">
            <v>0.54406964091403698</v>
          </cell>
          <cell r="I391">
            <v>21</v>
          </cell>
          <cell r="M391">
            <v>472.9</v>
          </cell>
          <cell r="N391">
            <v>476.1</v>
          </cell>
          <cell r="O391" t="str">
            <v>15.09.92</v>
          </cell>
          <cell r="P391">
            <v>470.8</v>
          </cell>
          <cell r="Q391" t="str">
            <v>02.08.92</v>
          </cell>
        </row>
        <row r="392">
          <cell r="B392" t="str">
            <v>93-94</v>
          </cell>
          <cell r="C392">
            <v>20</v>
          </cell>
          <cell r="D392">
            <v>50</v>
          </cell>
          <cell r="E392">
            <v>35.423999999999999</v>
          </cell>
          <cell r="F392">
            <v>70.847999999999999</v>
          </cell>
          <cell r="G392">
            <v>0.8</v>
          </cell>
          <cell r="H392">
            <v>2.2583559168925023</v>
          </cell>
          <cell r="I392">
            <v>21</v>
          </cell>
          <cell r="M392">
            <v>475.97</v>
          </cell>
          <cell r="N392">
            <v>477</v>
          </cell>
          <cell r="O392" t="str">
            <v>21.09.93</v>
          </cell>
          <cell r="P392">
            <v>469.1</v>
          </cell>
          <cell r="Q392" t="str">
            <v>01.07.93</v>
          </cell>
        </row>
        <row r="393">
          <cell r="B393" t="str">
            <v>94-95</v>
          </cell>
          <cell r="C393">
            <v>20</v>
          </cell>
          <cell r="D393">
            <v>30</v>
          </cell>
          <cell r="E393">
            <v>60.3</v>
          </cell>
          <cell r="F393">
            <v>201</v>
          </cell>
          <cell r="G393">
            <v>1</v>
          </cell>
          <cell r="H393">
            <v>1.6583747927031509</v>
          </cell>
          <cell r="I393">
            <v>20</v>
          </cell>
          <cell r="J393">
            <v>1985</v>
          </cell>
          <cell r="M393">
            <v>474.7</v>
          </cell>
          <cell r="N393">
            <v>476.82</v>
          </cell>
          <cell r="O393" t="str">
            <v>01.12.94</v>
          </cell>
          <cell r="P393">
            <v>472.62</v>
          </cell>
          <cell r="Q393" t="str">
            <v>20.06.94</v>
          </cell>
        </row>
        <row r="394">
          <cell r="B394" t="str">
            <v>95-96</v>
          </cell>
          <cell r="C394">
            <v>20</v>
          </cell>
          <cell r="D394">
            <v>30</v>
          </cell>
          <cell r="E394">
            <v>43.1</v>
          </cell>
          <cell r="F394">
            <v>143.66666666666666</v>
          </cell>
          <cell r="G394">
            <v>0.9</v>
          </cell>
          <cell r="H394">
            <v>2.0881670533642689</v>
          </cell>
          <cell r="I394">
            <v>20</v>
          </cell>
          <cell r="J394">
            <v>690</v>
          </cell>
          <cell r="M394">
            <v>474.69</v>
          </cell>
          <cell r="N394">
            <v>476.28</v>
          </cell>
          <cell r="O394" t="str">
            <v>29.08.95</v>
          </cell>
          <cell r="P394">
            <v>471.83</v>
          </cell>
          <cell r="Q394" t="str">
            <v>13.07.95</v>
          </cell>
        </row>
        <row r="395">
          <cell r="B395" t="str">
            <v>96-97</v>
          </cell>
          <cell r="C395">
            <v>20</v>
          </cell>
          <cell r="D395">
            <v>30</v>
          </cell>
          <cell r="E395">
            <v>39</v>
          </cell>
          <cell r="F395">
            <v>130</v>
          </cell>
          <cell r="G395">
            <v>0.8</v>
          </cell>
          <cell r="H395">
            <v>2.0512820512820511</v>
          </cell>
          <cell r="I395">
            <v>20</v>
          </cell>
          <cell r="J395" t="str">
            <v xml:space="preserve"> </v>
          </cell>
          <cell r="M395">
            <v>475.01</v>
          </cell>
          <cell r="N395">
            <v>476.75</v>
          </cell>
          <cell r="O395" t="str">
            <v>18.09.96</v>
          </cell>
          <cell r="P395">
            <v>472.49</v>
          </cell>
          <cell r="Q395" t="str">
            <v>26.06.96</v>
          </cell>
        </row>
        <row r="396">
          <cell r="B396" t="str">
            <v>97-98</v>
          </cell>
          <cell r="C396">
            <v>20</v>
          </cell>
          <cell r="D396">
            <v>30</v>
          </cell>
          <cell r="E396">
            <v>68.23</v>
          </cell>
          <cell r="F396">
            <v>227.43333333333334</v>
          </cell>
          <cell r="G396">
            <v>0.63800000000000001</v>
          </cell>
          <cell r="H396">
            <v>0.93507254873222923</v>
          </cell>
          <cell r="I396">
            <v>20</v>
          </cell>
          <cell r="J396">
            <v>1177.4000000000001</v>
          </cell>
          <cell r="K396">
            <v>608.4</v>
          </cell>
          <cell r="M396">
            <v>475.65</v>
          </cell>
          <cell r="N396">
            <v>476.9</v>
          </cell>
          <cell r="O396" t="str">
            <v>17.09.97</v>
          </cell>
          <cell r="P396">
            <v>472.41</v>
          </cell>
          <cell r="Q396" t="str">
            <v>14.07.97</v>
          </cell>
        </row>
        <row r="397">
          <cell r="B397" t="str">
            <v>98-99</v>
          </cell>
          <cell r="C397">
            <v>20</v>
          </cell>
          <cell r="D397">
            <v>50</v>
          </cell>
          <cell r="E397">
            <v>40.4</v>
          </cell>
          <cell r="F397">
            <v>80.8</v>
          </cell>
          <cell r="G397">
            <v>0.4</v>
          </cell>
          <cell r="H397">
            <v>0.99009900990099009</v>
          </cell>
          <cell r="I397">
            <v>20</v>
          </cell>
          <cell r="J397">
            <v>0</v>
          </cell>
          <cell r="K397">
            <v>608.4</v>
          </cell>
          <cell r="M397">
            <v>474.63</v>
          </cell>
          <cell r="N397">
            <v>476.71</v>
          </cell>
          <cell r="O397" t="str">
            <v>14.09.98</v>
          </cell>
          <cell r="P397">
            <v>473.45</v>
          </cell>
          <cell r="Q397" t="str">
            <v>02.06.98</v>
          </cell>
        </row>
        <row r="398">
          <cell r="B398" t="str">
            <v>99-00</v>
          </cell>
          <cell r="C398">
            <v>20</v>
          </cell>
          <cell r="D398">
            <v>55</v>
          </cell>
          <cell r="E398">
            <v>46.3</v>
          </cell>
          <cell r="F398">
            <v>84.181818181818187</v>
          </cell>
          <cell r="G398">
            <v>0.3</v>
          </cell>
          <cell r="H398">
            <v>0.64794816414686829</v>
          </cell>
          <cell r="I398">
            <v>20</v>
          </cell>
          <cell r="M398">
            <v>475.37</v>
          </cell>
          <cell r="N398">
            <v>476.92</v>
          </cell>
          <cell r="P398">
            <v>472.95</v>
          </cell>
        </row>
        <row r="399">
          <cell r="B399" t="str">
            <v>00-01</v>
          </cell>
          <cell r="C399">
            <v>20</v>
          </cell>
          <cell r="D399">
            <v>50</v>
          </cell>
          <cell r="E399">
            <v>34.71</v>
          </cell>
          <cell r="F399">
            <v>99.18</v>
          </cell>
          <cell r="G399">
            <v>0.37</v>
          </cell>
          <cell r="H399">
            <v>1.065975223278594</v>
          </cell>
          <cell r="I399">
            <v>20</v>
          </cell>
          <cell r="M399">
            <v>474.48</v>
          </cell>
        </row>
        <row r="400">
          <cell r="A400" t="str">
            <v>Average</v>
          </cell>
          <cell r="D400">
            <v>81</v>
          </cell>
          <cell r="E400">
            <v>85.354250000000008</v>
          </cell>
          <cell r="F400">
            <v>158.5635</v>
          </cell>
          <cell r="G400">
            <v>47.829749999999997</v>
          </cell>
          <cell r="H400">
            <v>48.565677626723655</v>
          </cell>
          <cell r="I400">
            <v>65</v>
          </cell>
          <cell r="J400">
            <v>528.79999999999995</v>
          </cell>
          <cell r="K400">
            <v>199.35</v>
          </cell>
          <cell r="L400">
            <v>47.25</v>
          </cell>
          <cell r="M400">
            <v>462.69375000000002</v>
          </cell>
          <cell r="N400">
            <v>477</v>
          </cell>
          <cell r="O400" t="str">
            <v xml:space="preserve"> </v>
          </cell>
          <cell r="P400">
            <v>469.1</v>
          </cell>
          <cell r="Q400" t="str">
            <v xml:space="preserve"> </v>
          </cell>
        </row>
        <row r="401">
          <cell r="A401" t="str">
            <v>STATE  LOAD  DESPATCH  CENTRE  M.P.E.B.  JABALPUR</v>
          </cell>
        </row>
        <row r="402">
          <cell r="A402" t="str">
            <v>HYDEL</v>
          </cell>
        </row>
        <row r="403">
          <cell r="A403" t="str">
            <v>STATION NAME</v>
          </cell>
          <cell r="B403" t="str">
            <v>YEAR</v>
          </cell>
          <cell r="C403" t="str">
            <v>CAPACITY</v>
          </cell>
          <cell r="D403" t="str">
            <v>TARGET</v>
          </cell>
          <cell r="E403" t="str">
            <v>ACTUAL GENE.</v>
          </cell>
          <cell r="F403" t="str">
            <v>ACHIEVE-MENT</v>
          </cell>
          <cell r="G403" t="str">
            <v>AUXILIARY CONSUMPTION</v>
          </cell>
          <cell r="I403" t="str">
            <v>MAXIMUM DEMAND</v>
          </cell>
          <cell r="J403" t="str">
            <v>WATER INFLOW</v>
          </cell>
          <cell r="K403" t="str">
            <v>WATER CONSUMED</v>
          </cell>
          <cell r="L403" t="str">
            <v>WATER CONSUMED</v>
          </cell>
          <cell r="M403" t="str">
            <v>LEVEL AT THE END</v>
          </cell>
          <cell r="N403" t="str">
            <v>MAXIMUM LEVEL</v>
          </cell>
          <cell r="P403" t="str">
            <v>MINIMUM LEVEL</v>
          </cell>
        </row>
        <row r="404">
          <cell r="C404" t="str">
            <v>MW</v>
          </cell>
          <cell r="D404" t="str">
            <v>MKwh</v>
          </cell>
          <cell r="E404" t="str">
            <v>MKwh</v>
          </cell>
          <cell r="F404" t="str">
            <v>%</v>
          </cell>
          <cell r="G404" t="str">
            <v>MKwh</v>
          </cell>
          <cell r="H404" t="str">
            <v>%</v>
          </cell>
          <cell r="I404" t="str">
            <v>MW</v>
          </cell>
          <cell r="J404" t="str">
            <v>MAFT</v>
          </cell>
          <cell r="K404" t="str">
            <v>MCM</v>
          </cell>
          <cell r="L404" t="str">
            <v>MCM</v>
          </cell>
          <cell r="M404" t="str">
            <v>FT / M</v>
          </cell>
          <cell r="N404" t="str">
            <v>FT / M</v>
          </cell>
          <cell r="O404" t="str">
            <v>DATE</v>
          </cell>
          <cell r="P404" t="str">
            <v>FT / M</v>
          </cell>
          <cell r="Q404" t="str">
            <v>DATE</v>
          </cell>
        </row>
        <row r="405">
          <cell r="A405" t="str">
            <v>HASDEO BANGO</v>
          </cell>
          <cell r="B405" t="str">
            <v>94-95</v>
          </cell>
          <cell r="C405">
            <v>120</v>
          </cell>
          <cell r="D405">
            <v>250</v>
          </cell>
          <cell r="E405">
            <v>256.10000000000002</v>
          </cell>
          <cell r="F405">
            <v>102.44000000000001</v>
          </cell>
          <cell r="G405">
            <v>8</v>
          </cell>
          <cell r="H405">
            <v>3.1237797735259663</v>
          </cell>
          <cell r="I405">
            <v>120</v>
          </cell>
          <cell r="J405">
            <v>6240</v>
          </cell>
          <cell r="M405">
            <v>349</v>
          </cell>
          <cell r="N405">
            <v>359.28</v>
          </cell>
          <cell r="O405" t="str">
            <v>09.10.94</v>
          </cell>
          <cell r="P405">
            <v>347.8</v>
          </cell>
          <cell r="Q405" t="str">
            <v>10.06.94</v>
          </cell>
        </row>
        <row r="406">
          <cell r="B406" t="str">
            <v>95-96</v>
          </cell>
          <cell r="C406">
            <v>120</v>
          </cell>
          <cell r="D406">
            <v>250</v>
          </cell>
          <cell r="E406">
            <v>296.8</v>
          </cell>
          <cell r="F406">
            <v>118.72</v>
          </cell>
          <cell r="G406">
            <v>3.5</v>
          </cell>
          <cell r="H406">
            <v>1.1792452830188678</v>
          </cell>
          <cell r="I406">
            <v>127</v>
          </cell>
          <cell r="J406">
            <v>2389</v>
          </cell>
          <cell r="M406">
            <v>347.98</v>
          </cell>
          <cell r="N406">
            <v>355.5</v>
          </cell>
          <cell r="O406" t="str">
            <v>18.09.95</v>
          </cell>
          <cell r="P406">
            <v>342.6</v>
          </cell>
          <cell r="Q406" t="str">
            <v>20.06.95</v>
          </cell>
        </row>
        <row r="407">
          <cell r="B407" t="str">
            <v>96-97</v>
          </cell>
          <cell r="C407">
            <v>120</v>
          </cell>
          <cell r="D407">
            <v>350</v>
          </cell>
          <cell r="E407">
            <v>359.1</v>
          </cell>
          <cell r="F407">
            <v>102.6</v>
          </cell>
          <cell r="G407">
            <v>2.4</v>
          </cell>
          <cell r="H407">
            <v>0.66833751044277356</v>
          </cell>
          <cell r="I407">
            <v>126</v>
          </cell>
          <cell r="M407">
            <v>345</v>
          </cell>
          <cell r="N407">
            <v>357.08</v>
          </cell>
          <cell r="O407" t="str">
            <v>18.09.96</v>
          </cell>
          <cell r="P407">
            <v>344.17</v>
          </cell>
          <cell r="Q407" t="str">
            <v>20.06.96</v>
          </cell>
        </row>
        <row r="408">
          <cell r="B408" t="str">
            <v>97-98</v>
          </cell>
          <cell r="C408">
            <v>120</v>
          </cell>
          <cell r="D408">
            <v>350</v>
          </cell>
          <cell r="E408">
            <v>189.14</v>
          </cell>
          <cell r="F408">
            <v>54.04</v>
          </cell>
          <cell r="G408">
            <v>0.27700000000000002</v>
          </cell>
          <cell r="H408">
            <v>0.14645236332875122</v>
          </cell>
          <cell r="I408">
            <v>130</v>
          </cell>
          <cell r="K408">
            <v>2745.8</v>
          </cell>
          <cell r="M408">
            <v>355.56</v>
          </cell>
          <cell r="N408">
            <v>357.17</v>
          </cell>
          <cell r="O408" t="str">
            <v>24.09.97</v>
          </cell>
          <cell r="P408">
            <v>341.04</v>
          </cell>
          <cell r="Q408" t="str">
            <v>24.06.97</v>
          </cell>
        </row>
        <row r="409">
          <cell r="B409" t="str">
            <v>98-99</v>
          </cell>
          <cell r="C409">
            <v>120</v>
          </cell>
          <cell r="D409">
            <v>350</v>
          </cell>
          <cell r="E409">
            <v>610.92740000000003</v>
          </cell>
          <cell r="F409">
            <v>174.55068571428572</v>
          </cell>
          <cell r="G409">
            <v>0.36320999999999998</v>
          </cell>
          <cell r="H409">
            <v>5.9452236059472856E-2</v>
          </cell>
          <cell r="I409">
            <v>124</v>
          </cell>
          <cell r="K409">
            <v>2745.8</v>
          </cell>
          <cell r="M409">
            <v>334.51</v>
          </cell>
          <cell r="N409">
            <v>357.1</v>
          </cell>
          <cell r="O409" t="str">
            <v>03.10.98</v>
          </cell>
          <cell r="P409">
            <v>343.6</v>
          </cell>
          <cell r="Q409" t="str">
            <v>30.03.99</v>
          </cell>
        </row>
        <row r="410">
          <cell r="B410" t="str">
            <v>99-00</v>
          </cell>
          <cell r="C410">
            <v>120</v>
          </cell>
          <cell r="D410">
            <v>350</v>
          </cell>
          <cell r="E410">
            <v>430.4</v>
          </cell>
          <cell r="F410">
            <v>122.97142857142858</v>
          </cell>
          <cell r="G410">
            <v>0.3</v>
          </cell>
          <cell r="H410">
            <v>6.9702602230483274E-2</v>
          </cell>
          <cell r="I410">
            <v>123</v>
          </cell>
          <cell r="J410">
            <v>4046.5</v>
          </cell>
          <cell r="K410" t="str">
            <v xml:space="preserve"> </v>
          </cell>
          <cell r="M410">
            <v>344.57</v>
          </cell>
          <cell r="N410">
            <v>357.8</v>
          </cell>
          <cell r="P410">
            <v>338.38</v>
          </cell>
        </row>
        <row r="411">
          <cell r="B411" t="str">
            <v>00-01</v>
          </cell>
          <cell r="C411">
            <v>120</v>
          </cell>
          <cell r="D411">
            <v>400</v>
          </cell>
          <cell r="E411">
            <v>233.76</v>
          </cell>
          <cell r="F411">
            <v>58.44</v>
          </cell>
          <cell r="G411">
            <v>0.47</v>
          </cell>
          <cell r="H411">
            <v>0.2010609171800137</v>
          </cell>
          <cell r="I411">
            <v>121</v>
          </cell>
          <cell r="M411">
            <v>345.48</v>
          </cell>
        </row>
        <row r="412">
          <cell r="A412" t="str">
            <v>Average</v>
          </cell>
        </row>
        <row r="413">
          <cell r="A413" t="str">
            <v>RAJGHAT</v>
          </cell>
          <cell r="B413" t="str">
            <v>99-00</v>
          </cell>
          <cell r="C413">
            <v>15</v>
          </cell>
          <cell r="D413">
            <v>160</v>
          </cell>
          <cell r="E413">
            <v>27.28</v>
          </cell>
          <cell r="F413">
            <v>17.05</v>
          </cell>
          <cell r="G413">
            <v>0.12</v>
          </cell>
          <cell r="H413">
            <v>0.44</v>
          </cell>
          <cell r="M413">
            <v>351.7</v>
          </cell>
        </row>
        <row r="414">
          <cell r="B414" t="str">
            <v>00-01</v>
          </cell>
          <cell r="C414">
            <v>45</v>
          </cell>
          <cell r="D414">
            <v>100</v>
          </cell>
          <cell r="E414">
            <v>58.17</v>
          </cell>
          <cell r="F414">
            <v>61.24</v>
          </cell>
          <cell r="G414">
            <v>0.41</v>
          </cell>
          <cell r="H414">
            <v>0.71</v>
          </cell>
          <cell r="I414">
            <v>40</v>
          </cell>
          <cell r="M414">
            <v>359</v>
          </cell>
        </row>
        <row r="415">
          <cell r="A415" t="str">
            <v>Average</v>
          </cell>
        </row>
        <row r="416">
          <cell r="A416" t="str">
            <v>M.P.RAJGHAT</v>
          </cell>
          <cell r="B416" t="str">
            <v>99-00</v>
          </cell>
          <cell r="C416">
            <v>7.5</v>
          </cell>
          <cell r="D416">
            <v>80</v>
          </cell>
          <cell r="E416">
            <v>13.64</v>
          </cell>
          <cell r="F416">
            <v>17.05</v>
          </cell>
          <cell r="G416">
            <v>0.06</v>
          </cell>
          <cell r="H416">
            <v>0.03</v>
          </cell>
        </row>
        <row r="417">
          <cell r="B417" t="str">
            <v>00-01</v>
          </cell>
          <cell r="C417">
            <v>22.5</v>
          </cell>
          <cell r="D417">
            <v>50</v>
          </cell>
          <cell r="E417">
            <v>29.09</v>
          </cell>
          <cell r="F417">
            <v>61.24</v>
          </cell>
          <cell r="G417">
            <v>0.21</v>
          </cell>
          <cell r="H417">
            <v>0.04</v>
          </cell>
        </row>
        <row r="418">
          <cell r="A418" t="str">
            <v>Average</v>
          </cell>
          <cell r="D418">
            <v>426.66666666666669</v>
          </cell>
          <cell r="E418">
            <v>410.27956666666665</v>
          </cell>
          <cell r="F418">
            <v>112.55368571428572</v>
          </cell>
          <cell r="G418">
            <v>2.6400350000000001</v>
          </cell>
          <cell r="H418">
            <v>0.87449496143438588</v>
          </cell>
          <cell r="I418">
            <v>145.16666666666666</v>
          </cell>
          <cell r="J418">
            <v>2112.5833333333335</v>
          </cell>
          <cell r="K418">
            <v>915.26666666666677</v>
          </cell>
          <cell r="L418">
            <v>0</v>
          </cell>
          <cell r="M418">
            <v>522.13333333333333</v>
          </cell>
          <cell r="N418">
            <v>477</v>
          </cell>
          <cell r="O418" t="str">
            <v xml:space="preserve"> </v>
          </cell>
          <cell r="P418">
            <v>0</v>
          </cell>
          <cell r="Q418">
            <v>0</v>
          </cell>
        </row>
        <row r="419">
          <cell r="A419" t="str">
            <v>M.P.HYDEL</v>
          </cell>
          <cell r="B419" t="str">
            <v>88-89</v>
          </cell>
          <cell r="C419">
            <v>389.66666666666663</v>
          </cell>
          <cell r="D419">
            <v>910</v>
          </cell>
          <cell r="E419">
            <v>884.83333333333326</v>
          </cell>
          <cell r="F419">
            <v>97.234432234432234</v>
          </cell>
          <cell r="G419">
            <v>0</v>
          </cell>
          <cell r="H419">
            <v>0</v>
          </cell>
          <cell r="I419" t="str">
            <v xml:space="preserve"> </v>
          </cell>
        </row>
        <row r="420">
          <cell r="B420" t="str">
            <v>89-90</v>
          </cell>
          <cell r="C420">
            <v>389.66666666666663</v>
          </cell>
          <cell r="D420">
            <v>950</v>
          </cell>
          <cell r="E420">
            <v>872.75166666666655</v>
          </cell>
          <cell r="F420">
            <v>91.868596491228061</v>
          </cell>
          <cell r="G420">
            <v>6.2333333333333334</v>
          </cell>
          <cell r="H420">
            <v>0.71421614777781395</v>
          </cell>
          <cell r="I420" t="str">
            <v xml:space="preserve"> </v>
          </cell>
        </row>
        <row r="421">
          <cell r="B421" t="str">
            <v>90-91</v>
          </cell>
          <cell r="C421">
            <v>389.66666666666663</v>
          </cell>
          <cell r="D421">
            <v>1085</v>
          </cell>
          <cell r="E421">
            <v>1166.44</v>
          </cell>
          <cell r="F421">
            <v>107.50599078341014</v>
          </cell>
          <cell r="G421">
            <v>2.7333333333333334</v>
          </cell>
          <cell r="H421">
            <v>0.23433124149834822</v>
          </cell>
          <cell r="I421" t="str">
            <v xml:space="preserve"> </v>
          </cell>
        </row>
        <row r="422">
          <cell r="B422" t="str">
            <v>91-92</v>
          </cell>
          <cell r="C422">
            <v>704.66666666666663</v>
          </cell>
          <cell r="D422">
            <v>1846</v>
          </cell>
          <cell r="E422">
            <v>1498.6583333333333</v>
          </cell>
          <cell r="F422">
            <v>81.184091729866381</v>
          </cell>
          <cell r="G422">
            <v>4.5333333333333332</v>
          </cell>
          <cell r="H422">
            <v>0.30249278521344092</v>
          </cell>
          <cell r="I422" t="str">
            <v xml:space="preserve"> </v>
          </cell>
        </row>
        <row r="423">
          <cell r="B423" t="str">
            <v>92-93</v>
          </cell>
          <cell r="C423">
            <v>724.66666666666663</v>
          </cell>
          <cell r="D423">
            <v>1938.3333333333333</v>
          </cell>
          <cell r="E423">
            <v>1511.4950000000001</v>
          </cell>
          <cell r="F423">
            <v>77.979105760963023</v>
          </cell>
          <cell r="G423">
            <v>7.6999999999999993</v>
          </cell>
          <cell r="H423">
            <v>0.5094294059854646</v>
          </cell>
          <cell r="I423" t="str">
            <v xml:space="preserve"> </v>
          </cell>
        </row>
        <row r="424">
          <cell r="B424" t="str">
            <v>93-94</v>
          </cell>
          <cell r="C424">
            <v>724.66666666666663</v>
          </cell>
          <cell r="D424">
            <v>1990</v>
          </cell>
          <cell r="E424">
            <v>1658.25848</v>
          </cell>
          <cell r="F424">
            <v>83.329571859296479</v>
          </cell>
          <cell r="G424">
            <v>10.773333333333333</v>
          </cell>
          <cell r="H424">
            <v>0.64967756614959893</v>
          </cell>
          <cell r="I424" t="str">
            <v xml:space="preserve"> </v>
          </cell>
        </row>
        <row r="425">
          <cell r="B425" t="str">
            <v>94-95</v>
          </cell>
          <cell r="C425">
            <v>844.66666666666663</v>
          </cell>
          <cell r="D425">
            <v>2000</v>
          </cell>
          <cell r="E425">
            <v>2415.3333333333335</v>
          </cell>
          <cell r="F425">
            <v>120.76666666666667</v>
          </cell>
          <cell r="G425">
            <v>17.51774533333333</v>
          </cell>
          <cell r="H425">
            <v>0.72527237096328989</v>
          </cell>
          <cell r="I425" t="str">
            <v xml:space="preserve"> </v>
          </cell>
        </row>
        <row r="426">
          <cell r="B426" t="str">
            <v>95-96</v>
          </cell>
          <cell r="C426">
            <v>844.66666666666663</v>
          </cell>
          <cell r="D426">
            <v>2000</v>
          </cell>
          <cell r="E426">
            <v>2253.1166666666663</v>
          </cell>
          <cell r="F426">
            <v>112.65583333333332</v>
          </cell>
          <cell r="G426">
            <v>13.9</v>
          </cell>
          <cell r="H426">
            <v>0.61692322486629636</v>
          </cell>
        </row>
        <row r="427">
          <cell r="B427" t="str">
            <v>96-97</v>
          </cell>
          <cell r="C427">
            <v>844.66666666666663</v>
          </cell>
          <cell r="D427">
            <v>2200</v>
          </cell>
          <cell r="E427">
            <v>2274.25</v>
          </cell>
          <cell r="F427">
            <v>103.375</v>
          </cell>
          <cell r="G427">
            <v>10.516666666666667</v>
          </cell>
          <cell r="H427">
            <v>0.46242350958191347</v>
          </cell>
        </row>
        <row r="428">
          <cell r="B428" t="str">
            <v>97-98</v>
          </cell>
          <cell r="C428">
            <v>844.66666666666663</v>
          </cell>
          <cell r="D428">
            <v>2200</v>
          </cell>
          <cell r="E428">
            <v>2324.9116666666664</v>
          </cell>
          <cell r="F428">
            <v>105.67780303030301</v>
          </cell>
          <cell r="G428">
            <v>9.3574999999999982</v>
          </cell>
          <cell r="H428">
            <v>0.40248840995392648</v>
          </cell>
        </row>
        <row r="429">
          <cell r="B429" t="str">
            <v>98-99</v>
          </cell>
          <cell r="C429">
            <v>844.66666666666663</v>
          </cell>
          <cell r="D429">
            <v>2300</v>
          </cell>
          <cell r="E429">
            <v>2850.594066666667</v>
          </cell>
          <cell r="F429">
            <v>123.93887246376812</v>
          </cell>
          <cell r="G429">
            <v>9.596543333333333</v>
          </cell>
          <cell r="H429">
            <v>0.33665064575662362</v>
          </cell>
        </row>
        <row r="430">
          <cell r="B430" t="str">
            <v>99-00</v>
          </cell>
          <cell r="D430">
            <v>2440</v>
          </cell>
          <cell r="E430">
            <v>2507.17</v>
          </cell>
          <cell r="F430">
            <v>102.75286885245902</v>
          </cell>
          <cell r="G430">
            <v>5.9</v>
          </cell>
          <cell r="H430">
            <v>0.23532508764862373</v>
          </cell>
        </row>
        <row r="431">
          <cell r="B431" t="str">
            <v>00-01</v>
          </cell>
          <cell r="C431">
            <v>867.5</v>
          </cell>
          <cell r="D431">
            <v>2442</v>
          </cell>
          <cell r="E431">
            <v>1809.98</v>
          </cell>
          <cell r="F431">
            <v>74.118755118755118</v>
          </cell>
          <cell r="G431">
            <v>9.17</v>
          </cell>
          <cell r="H431">
            <v>0.50663543243571751</v>
          </cell>
        </row>
        <row r="432">
          <cell r="A432" t="str">
            <v>Average last 5 years</v>
          </cell>
          <cell r="D432">
            <v>2140</v>
          </cell>
          <cell r="E432">
            <v>2423.6411466666664</v>
          </cell>
          <cell r="F432">
            <v>113.28283509881423</v>
          </cell>
          <cell r="G432">
            <v>12.177691066666664</v>
          </cell>
          <cell r="H432">
            <v>0.50875163222440989</v>
          </cell>
          <cell r="I432" t="str">
            <v xml:space="preserve"> </v>
          </cell>
          <cell r="J432" t="str">
            <v xml:space="preserve"> </v>
          </cell>
          <cell r="K432" t="str">
            <v xml:space="preserve"> </v>
          </cell>
          <cell r="L432" t="str">
            <v xml:space="preserve"> </v>
          </cell>
          <cell r="M432" t="str">
            <v xml:space="preserve"> </v>
          </cell>
          <cell r="N432" t="str">
            <v xml:space="preserve"> </v>
          </cell>
          <cell r="O432" t="str">
            <v xml:space="preserve"> </v>
          </cell>
          <cell r="P432" t="str">
            <v xml:space="preserve"> </v>
          </cell>
          <cell r="Q432" t="str">
            <v xml:space="preserve"> </v>
          </cell>
        </row>
        <row r="433">
          <cell r="A433" t="str">
            <v>M.P.TOTAL</v>
          </cell>
          <cell r="B433" t="str">
            <v>88-89</v>
          </cell>
          <cell r="C433">
            <v>3077.1666666666665</v>
          </cell>
          <cell r="D433">
            <v>13250</v>
          </cell>
          <cell r="E433">
            <v>12343.131333333335</v>
          </cell>
          <cell r="F433">
            <v>93.155708176100646</v>
          </cell>
          <cell r="G433">
            <v>0</v>
          </cell>
          <cell r="H433">
            <v>0</v>
          </cell>
        </row>
        <row r="434">
          <cell r="B434" t="str">
            <v>89-90</v>
          </cell>
          <cell r="C434">
            <v>3077.1666666666665</v>
          </cell>
          <cell r="D434">
            <v>13320</v>
          </cell>
          <cell r="E434">
            <v>12645.461666666666</v>
          </cell>
          <cell r="F434">
            <v>94.935898398398393</v>
          </cell>
          <cell r="G434">
            <v>1158.0333333333333</v>
          </cell>
          <cell r="H434">
            <v>9.1576991323764769</v>
          </cell>
        </row>
        <row r="435">
          <cell r="B435" t="str">
            <v>90-91</v>
          </cell>
          <cell r="C435">
            <v>2947.1666666666665</v>
          </cell>
          <cell r="D435">
            <v>14155</v>
          </cell>
          <cell r="E435">
            <v>12937.164000000001</v>
          </cell>
          <cell r="F435">
            <v>91.396425291416477</v>
          </cell>
          <cell r="G435">
            <v>1248.7273333333335</v>
          </cell>
          <cell r="H435">
            <v>9.652249390464041</v>
          </cell>
          <cell r="I435" t="str">
            <v xml:space="preserve"> </v>
          </cell>
        </row>
        <row r="436">
          <cell r="B436" t="str">
            <v>91-92</v>
          </cell>
          <cell r="C436">
            <v>3262.1666666666665</v>
          </cell>
          <cell r="D436">
            <v>14606</v>
          </cell>
          <cell r="E436">
            <v>12524.380333333333</v>
          </cell>
          <cell r="F436">
            <v>85.748187959286128</v>
          </cell>
          <cell r="G436">
            <v>1179.9433333333332</v>
          </cell>
          <cell r="H436">
            <v>9.4211713628094067</v>
          </cell>
          <cell r="I436" t="str">
            <v xml:space="preserve"> </v>
          </cell>
        </row>
        <row r="437">
          <cell r="B437" t="str">
            <v>92-93</v>
          </cell>
          <cell r="C437">
            <v>3282.1666666666665</v>
          </cell>
          <cell r="D437">
            <v>14538.333333333334</v>
          </cell>
          <cell r="E437">
            <v>13259.179000000002</v>
          </cell>
          <cell r="F437">
            <v>91.20150636248998</v>
          </cell>
          <cell r="G437">
            <v>1232.616</v>
          </cell>
          <cell r="H437">
            <v>9.296322193101096</v>
          </cell>
          <cell r="I437" t="str">
            <v xml:space="preserve"> </v>
          </cell>
        </row>
        <row r="438">
          <cell r="B438" t="str">
            <v>93-94</v>
          </cell>
          <cell r="C438">
            <v>3482.1666666666665</v>
          </cell>
          <cell r="D438">
            <v>16325</v>
          </cell>
          <cell r="E438">
            <v>14382.00028</v>
          </cell>
          <cell r="F438">
            <v>88.098010903522194</v>
          </cell>
          <cell r="G438">
            <v>1337.7796703333336</v>
          </cell>
          <cell r="H438">
            <v>9.3017636231984095</v>
          </cell>
          <cell r="I438" t="str">
            <v xml:space="preserve"> </v>
          </cell>
        </row>
        <row r="439">
          <cell r="B439" t="str">
            <v>94-95</v>
          </cell>
          <cell r="C439">
            <v>3812.1666666666665</v>
          </cell>
          <cell r="D439">
            <v>16230</v>
          </cell>
          <cell r="E439">
            <v>16597.313333333332</v>
          </cell>
          <cell r="F439">
            <v>102.2631751899774</v>
          </cell>
          <cell r="G439">
            <v>1511.8777453333332</v>
          </cell>
          <cell r="H439">
            <v>9.1091715566816642</v>
          </cell>
          <cell r="I439" t="str">
            <v xml:space="preserve"> </v>
          </cell>
        </row>
        <row r="440">
          <cell r="B440" t="str">
            <v>95-96</v>
          </cell>
          <cell r="C440">
            <v>3812.1666666666665</v>
          </cell>
          <cell r="D440">
            <v>18000</v>
          </cell>
          <cell r="E440">
            <v>17598.816666666666</v>
          </cell>
          <cell r="F440">
            <v>97.771203703703691</v>
          </cell>
          <cell r="G440">
            <v>1592.9199999999998</v>
          </cell>
          <cell r="H440">
            <v>9.0512903803191307</v>
          </cell>
        </row>
        <row r="441">
          <cell r="B441" t="str">
            <v>96-97</v>
          </cell>
          <cell r="C441">
            <v>3812.1666666666665</v>
          </cell>
          <cell r="D441">
            <v>18490</v>
          </cell>
          <cell r="E441">
            <v>18413.75</v>
          </cell>
          <cell r="F441">
            <v>99.587614926987555</v>
          </cell>
          <cell r="G441">
            <v>1593.5166666666669</v>
          </cell>
          <cell r="H441">
            <v>8.653949720543979</v>
          </cell>
        </row>
        <row r="442">
          <cell r="B442" t="str">
            <v>97-98</v>
          </cell>
          <cell r="C442">
            <v>3812.1666666666665</v>
          </cell>
          <cell r="D442">
            <v>18680</v>
          </cell>
          <cell r="E442">
            <v>19442.469666666664</v>
          </cell>
          <cell r="F442">
            <v>104.08174339757315</v>
          </cell>
          <cell r="G442">
            <v>1698.3725000000002</v>
          </cell>
          <cell r="H442">
            <v>8.7353743074718118</v>
          </cell>
        </row>
        <row r="443">
          <cell r="B443" t="str">
            <v>98-99</v>
          </cell>
          <cell r="C443">
            <v>3812.1666666666665</v>
          </cell>
          <cell r="D443">
            <v>19120</v>
          </cell>
          <cell r="E443">
            <v>20551.660066666671</v>
          </cell>
          <cell r="F443">
            <v>107.4877618549512</v>
          </cell>
          <cell r="G443">
            <v>1723.2765433333334</v>
          </cell>
          <cell r="H443">
            <v>8.3850965700253344</v>
          </cell>
        </row>
        <row r="444">
          <cell r="B444" t="str">
            <v>99-00</v>
          </cell>
          <cell r="D444">
            <v>20565</v>
          </cell>
          <cell r="E444">
            <v>21812.7</v>
          </cell>
          <cell r="F444">
            <v>106.1</v>
          </cell>
          <cell r="G444">
            <v>1888.1</v>
          </cell>
          <cell r="H444">
            <v>8.6999999999999993</v>
          </cell>
        </row>
        <row r="445">
          <cell r="B445" t="str">
            <v>00-01</v>
          </cell>
          <cell r="C445">
            <v>4255</v>
          </cell>
          <cell r="D445">
            <v>23512</v>
          </cell>
          <cell r="E445">
            <v>21436.92</v>
          </cell>
          <cell r="F445">
            <v>91.05</v>
          </cell>
          <cell r="G445">
            <v>1918.86</v>
          </cell>
          <cell r="H445">
            <v>8.9499999999999993</v>
          </cell>
        </row>
      </sheetData>
      <sheetData sheetId="1"/>
      <sheetData sheetId="2"/>
      <sheetData sheetId="3" refreshError="1">
        <row r="4">
          <cell r="A4" t="str">
            <v xml:space="preserve"> </v>
          </cell>
          <cell r="B4" t="str">
            <v>P A R T I C U L A R S</v>
          </cell>
          <cell r="D4" t="str">
            <v>91-92</v>
          </cell>
          <cell r="E4" t="str">
            <v>92-93</v>
          </cell>
          <cell r="F4" t="str">
            <v>93-94</v>
          </cell>
          <cell r="G4" t="str">
            <v>94-95</v>
          </cell>
          <cell r="H4" t="str">
            <v xml:space="preserve">95-96 </v>
          </cell>
        </row>
        <row r="5">
          <cell r="A5">
            <v>1</v>
          </cell>
          <cell r="B5" t="str">
            <v>Thermal  Generation (Including 100 % Satpura )</v>
          </cell>
          <cell r="C5" t="str">
            <v>MU</v>
          </cell>
          <cell r="D5">
            <v>11579.92</v>
          </cell>
          <cell r="E5">
            <v>12363.2</v>
          </cell>
          <cell r="F5">
            <v>13331.49</v>
          </cell>
          <cell r="G5">
            <v>14781.19868</v>
          </cell>
          <cell r="H5">
            <v>16071.35</v>
          </cell>
        </row>
        <row r="6">
          <cell r="A6">
            <v>2</v>
          </cell>
          <cell r="B6" t="str">
            <v xml:space="preserve">Plan Target    </v>
          </cell>
          <cell r="C6" t="str">
            <v>MU</v>
          </cell>
          <cell r="D6">
            <v>13440</v>
          </cell>
          <cell r="E6">
            <v>13240</v>
          </cell>
          <cell r="F6">
            <v>14935</v>
          </cell>
          <cell r="G6">
            <v>14850</v>
          </cell>
          <cell r="H6">
            <v>16620</v>
          </cell>
        </row>
        <row r="7">
          <cell r="A7">
            <v>3</v>
          </cell>
          <cell r="B7" t="str">
            <v>ACHIEVEMENT Percentage of ( 2 )</v>
          </cell>
          <cell r="C7" t="str">
            <v>%</v>
          </cell>
          <cell r="D7">
            <v>86.160119047619048</v>
          </cell>
          <cell r="E7">
            <v>93.377643504531719</v>
          </cell>
          <cell r="F7">
            <v>89.26340810177436</v>
          </cell>
          <cell r="G7">
            <v>99.53669144781145</v>
          </cell>
          <cell r="H7">
            <v>96.698856799037301</v>
          </cell>
        </row>
        <row r="8">
          <cell r="A8">
            <v>4</v>
          </cell>
          <cell r="B8" t="str">
            <v>Plant    Utilisation    Factor            **</v>
          </cell>
          <cell r="C8" t="str">
            <v>%</v>
          </cell>
          <cell r="D8">
            <v>49.14</v>
          </cell>
          <cell r="E8">
            <v>52.6</v>
          </cell>
          <cell r="F8">
            <v>56.03</v>
          </cell>
          <cell r="G8">
            <v>58.1673864745838</v>
          </cell>
          <cell r="H8">
            <v>59.2</v>
          </cell>
        </row>
        <row r="9">
          <cell r="A9">
            <v>5</v>
          </cell>
          <cell r="B9" t="str">
            <v>Plant    Availibility   Factor              **</v>
          </cell>
          <cell r="C9" t="str">
            <v>%</v>
          </cell>
          <cell r="D9">
            <v>66.92</v>
          </cell>
          <cell r="E9">
            <v>71.400000000000006</v>
          </cell>
          <cell r="F9">
            <v>72.040000000000006</v>
          </cell>
          <cell r="G9">
            <v>75.44</v>
          </cell>
          <cell r="H9">
            <v>75.3</v>
          </cell>
        </row>
        <row r="10">
          <cell r="A10">
            <v>6</v>
          </cell>
          <cell r="B10" t="str">
            <v>Partial  Unavailability Factor         **</v>
          </cell>
          <cell r="C10" t="str">
            <v>%</v>
          </cell>
          <cell r="D10">
            <v>17.78</v>
          </cell>
          <cell r="E10">
            <v>18.8</v>
          </cell>
          <cell r="F10">
            <v>16</v>
          </cell>
          <cell r="G10">
            <v>17.272613525416201</v>
          </cell>
          <cell r="H10">
            <v>16.16</v>
          </cell>
        </row>
        <row r="11">
          <cell r="A11" t="str">
            <v>a</v>
          </cell>
          <cell r="B11" t="str">
            <v>Main Boiler</v>
          </cell>
          <cell r="C11" t="str">
            <v>%</v>
          </cell>
          <cell r="D11">
            <v>0</v>
          </cell>
          <cell r="E11">
            <v>0.38</v>
          </cell>
          <cell r="F11">
            <v>0.24</v>
          </cell>
          <cell r="G11">
            <v>0.25</v>
          </cell>
          <cell r="H11">
            <v>2.4</v>
          </cell>
        </row>
        <row r="12">
          <cell r="A12" t="str">
            <v>b</v>
          </cell>
          <cell r="B12" t="str">
            <v>Boiler Auxiliaries(Mainly Mills)</v>
          </cell>
          <cell r="C12" t="str">
            <v>%</v>
          </cell>
          <cell r="D12">
            <v>2.1352047355439101</v>
          </cell>
          <cell r="E12">
            <v>0.82</v>
          </cell>
          <cell r="F12">
            <v>1.03</v>
          </cell>
          <cell r="G12">
            <v>0.57999999999999996</v>
          </cell>
          <cell r="H12">
            <v>5.0999999999999996</v>
          </cell>
        </row>
        <row r="13">
          <cell r="A13" t="str">
            <v>c</v>
          </cell>
          <cell r="B13" t="str">
            <v>Turbine</v>
          </cell>
          <cell r="C13" t="str">
            <v>%</v>
          </cell>
          <cell r="D13">
            <v>0.30946718340726254</v>
          </cell>
          <cell r="E13">
            <v>1.1200000000000001</v>
          </cell>
          <cell r="F13">
            <v>1.37</v>
          </cell>
          <cell r="G13">
            <v>0.28000000000000003</v>
          </cell>
          <cell r="H13">
            <v>0.8</v>
          </cell>
        </row>
        <row r="14">
          <cell r="A14" t="str">
            <v>d</v>
          </cell>
          <cell r="B14" t="str">
            <v>Turbine Auxiliaries</v>
          </cell>
          <cell r="C14" t="str">
            <v>%</v>
          </cell>
          <cell r="D14">
            <v>1.1834191455446403</v>
          </cell>
          <cell r="E14">
            <v>0.81</v>
          </cell>
          <cell r="F14">
            <v>0.54</v>
          </cell>
          <cell r="G14">
            <v>0.21</v>
          </cell>
          <cell r="H14">
            <v>0.6</v>
          </cell>
        </row>
        <row r="15">
          <cell r="A15" t="str">
            <v>e</v>
          </cell>
          <cell r="B15" t="str">
            <v>Generator</v>
          </cell>
          <cell r="C15" t="str">
            <v>%</v>
          </cell>
          <cell r="D15">
            <v>0.23316136939653051</v>
          </cell>
          <cell r="E15">
            <v>0.36</v>
          </cell>
          <cell r="F15">
            <v>0.69</v>
          </cell>
          <cell r="G15">
            <v>0.93</v>
          </cell>
          <cell r="H15">
            <v>0.3</v>
          </cell>
        </row>
        <row r="16">
          <cell r="A16" t="str">
            <v>f</v>
          </cell>
          <cell r="B16" t="str">
            <v>Electrical</v>
          </cell>
          <cell r="C16" t="str">
            <v>%</v>
          </cell>
          <cell r="D16">
            <v>0.46916617012716505</v>
          </cell>
          <cell r="E16">
            <v>0.28000000000000003</v>
          </cell>
          <cell r="F16">
            <v>0.28999999999999998</v>
          </cell>
          <cell r="G16">
            <v>1.78</v>
          </cell>
          <cell r="H16">
            <v>0.8</v>
          </cell>
        </row>
        <row r="17">
          <cell r="A17" t="str">
            <v>g</v>
          </cell>
          <cell r="B17" t="str">
            <v>Coal related (Quality ,Quantity ,Handling ,wet coal)</v>
          </cell>
          <cell r="C17" t="str">
            <v>%</v>
          </cell>
          <cell r="D17">
            <v>3.0365300291812445</v>
          </cell>
          <cell r="E17">
            <v>0.33</v>
          </cell>
          <cell r="F17">
            <v>0.12</v>
          </cell>
          <cell r="G17">
            <v>0.47</v>
          </cell>
          <cell r="H17">
            <v>5.8</v>
          </cell>
        </row>
        <row r="18">
          <cell r="A18" t="str">
            <v>h</v>
          </cell>
          <cell r="B18" t="str">
            <v>Others</v>
          </cell>
          <cell r="C18" t="str">
            <v>%</v>
          </cell>
          <cell r="D18">
            <v>2.2070544258220908</v>
          </cell>
          <cell r="E18">
            <v>3.85</v>
          </cell>
          <cell r="F18">
            <v>1.23</v>
          </cell>
          <cell r="G18">
            <v>1</v>
          </cell>
          <cell r="H18">
            <v>0.5</v>
          </cell>
        </row>
        <row r="19">
          <cell r="A19">
            <v>7</v>
          </cell>
          <cell r="B19" t="str">
            <v xml:space="preserve">Planned  Outage         Rate          </v>
          </cell>
          <cell r="C19" t="str">
            <v>MU</v>
          </cell>
          <cell r="D19">
            <v>3672.14</v>
          </cell>
          <cell r="E19">
            <v>3192.88</v>
          </cell>
          <cell r="F19">
            <v>3765.67</v>
          </cell>
          <cell r="G19">
            <v>2144.02</v>
          </cell>
          <cell r="H19">
            <v>3421.66</v>
          </cell>
        </row>
        <row r="20">
          <cell r="A20" t="str">
            <v>a</v>
          </cell>
          <cell r="C20" t="str">
            <v>No</v>
          </cell>
          <cell r="D20">
            <v>18</v>
          </cell>
          <cell r="E20">
            <v>23</v>
          </cell>
          <cell r="F20">
            <v>20</v>
          </cell>
          <cell r="G20">
            <v>24</v>
          </cell>
          <cell r="H20">
            <v>23</v>
          </cell>
        </row>
        <row r="21">
          <cell r="A21" t="str">
            <v>b</v>
          </cell>
          <cell r="B21" t="str">
            <v xml:space="preserve">                                                       **</v>
          </cell>
          <cell r="C21" t="str">
            <v>%</v>
          </cell>
          <cell r="D21">
            <v>16</v>
          </cell>
          <cell r="E21">
            <v>13.59</v>
          </cell>
          <cell r="F21">
            <v>16.079999999999998</v>
          </cell>
          <cell r="G21">
            <v>12.209376208374712</v>
          </cell>
          <cell r="H21">
            <v>12.6</v>
          </cell>
        </row>
        <row r="22">
          <cell r="A22">
            <v>8</v>
          </cell>
          <cell r="B22" t="str">
            <v xml:space="preserve">Forced   Outage   </v>
          </cell>
          <cell r="C22" t="str">
            <v>MU</v>
          </cell>
          <cell r="D22">
            <v>4054.2</v>
          </cell>
          <cell r="E22">
            <v>3528.19</v>
          </cell>
          <cell r="F22">
            <v>2780.85</v>
          </cell>
          <cell r="G22">
            <v>3161.67</v>
          </cell>
          <cell r="H22">
            <v>3281.99</v>
          </cell>
        </row>
        <row r="23">
          <cell r="A23" t="str">
            <v>a</v>
          </cell>
          <cell r="C23" t="str">
            <v>No</v>
          </cell>
          <cell r="D23">
            <v>838</v>
          </cell>
          <cell r="E23">
            <v>793</v>
          </cell>
          <cell r="F23">
            <v>756</v>
          </cell>
          <cell r="G23">
            <v>935</v>
          </cell>
          <cell r="H23">
            <v>1031</v>
          </cell>
        </row>
        <row r="24">
          <cell r="A24" t="str">
            <v>b</v>
          </cell>
          <cell r="B24" t="str">
            <v xml:space="preserve">                                                      **</v>
          </cell>
          <cell r="C24" t="str">
            <v>%</v>
          </cell>
          <cell r="D24">
            <v>17.079999999999998</v>
          </cell>
          <cell r="E24">
            <v>15.01</v>
          </cell>
          <cell r="F24">
            <v>11.88</v>
          </cell>
          <cell r="G24">
            <v>12.35</v>
          </cell>
          <cell r="H24">
            <v>12.08</v>
          </cell>
        </row>
        <row r="25">
          <cell r="A25" t="str">
            <v>c</v>
          </cell>
          <cell r="B25" t="str">
            <v>Boiler Tube Leakages</v>
          </cell>
          <cell r="C25" t="str">
            <v>MU</v>
          </cell>
          <cell r="D25">
            <v>1507</v>
          </cell>
          <cell r="E25">
            <v>1373.19</v>
          </cell>
          <cell r="F25">
            <v>1286</v>
          </cell>
          <cell r="G25">
            <v>1722</v>
          </cell>
          <cell r="H25">
            <v>2009.66</v>
          </cell>
        </row>
        <row r="26">
          <cell r="A26" t="str">
            <v>d</v>
          </cell>
          <cell r="C26" t="str">
            <v>No</v>
          </cell>
          <cell r="D26">
            <v>167</v>
          </cell>
          <cell r="E26">
            <v>188</v>
          </cell>
          <cell r="F26">
            <v>192</v>
          </cell>
          <cell r="G26">
            <v>240</v>
          </cell>
          <cell r="H26">
            <v>273</v>
          </cell>
        </row>
        <row r="27">
          <cell r="A27" t="str">
            <v>e</v>
          </cell>
          <cell r="C27" t="str">
            <v>%</v>
          </cell>
          <cell r="D27">
            <v>6.3955985380519014</v>
          </cell>
          <cell r="E27">
            <v>5.829559290259148</v>
          </cell>
          <cell r="F27">
            <v>5.4781122578512509</v>
          </cell>
          <cell r="G27">
            <v>6.4055165111673595</v>
          </cell>
          <cell r="H27">
            <v>7.398106058932755</v>
          </cell>
        </row>
        <row r="28">
          <cell r="A28">
            <v>9</v>
          </cell>
          <cell r="B28" t="str">
            <v>Total          Coal           Consumption</v>
          </cell>
          <cell r="C28" t="str">
            <v>1000MT</v>
          </cell>
          <cell r="D28">
            <v>9628</v>
          </cell>
          <cell r="E28">
            <v>10365</v>
          </cell>
          <cell r="F28">
            <v>10889.111999999999</v>
          </cell>
          <cell r="G28">
            <v>12127.994971999999</v>
          </cell>
          <cell r="H28">
            <v>13030.226000000001</v>
          </cell>
        </row>
        <row r="29">
          <cell r="A29">
            <v>10</v>
          </cell>
          <cell r="B29" t="str">
            <v xml:space="preserve">COST OF  Coal consumed @ Rs 800 /MT </v>
          </cell>
          <cell r="C29" t="str">
            <v>Cr Rs.</v>
          </cell>
          <cell r="D29">
            <v>770.24</v>
          </cell>
          <cell r="E29">
            <v>829.2</v>
          </cell>
          <cell r="F29">
            <v>871.12896000000001</v>
          </cell>
          <cell r="G29">
            <v>970.23959775999992</v>
          </cell>
          <cell r="H29">
            <v>1042.4180799999999</v>
          </cell>
        </row>
        <row r="30">
          <cell r="A30">
            <v>11</v>
          </cell>
          <cell r="B30" t="str">
            <v>Specific    Coal           Consumption</v>
          </cell>
          <cell r="C30" t="str">
            <v>Kg/Kwh</v>
          </cell>
          <cell r="D30">
            <v>0.83</v>
          </cell>
          <cell r="E30">
            <v>0.8</v>
          </cell>
          <cell r="F30">
            <v>0.81679632209152919</v>
          </cell>
          <cell r="G30">
            <v>0.82050145151015585</v>
          </cell>
          <cell r="H30">
            <v>0.81</v>
          </cell>
        </row>
        <row r="31">
          <cell r="A31">
            <v>12</v>
          </cell>
          <cell r="B31" t="str">
            <v>Total          Fuel Oil     Consumption</v>
          </cell>
          <cell r="C31" t="str">
            <v>1000KL</v>
          </cell>
          <cell r="D31">
            <v>147</v>
          </cell>
          <cell r="E31">
            <v>178</v>
          </cell>
          <cell r="F31">
            <v>144.66900000000001</v>
          </cell>
          <cell r="G31">
            <v>185.24459685843499</v>
          </cell>
          <cell r="H31">
            <v>124.101</v>
          </cell>
        </row>
        <row r="32">
          <cell r="A32">
            <v>13</v>
          </cell>
          <cell r="B32" t="str">
            <v>COST OF  Fuel oil consumed  @ Rs 7500 per MT</v>
          </cell>
          <cell r="C32" t="str">
            <v>Cr Rs.</v>
          </cell>
          <cell r="D32">
            <v>110.25</v>
          </cell>
          <cell r="E32">
            <v>133.5</v>
          </cell>
          <cell r="F32">
            <v>108.50174999999999</v>
          </cell>
          <cell r="G32">
            <v>138.93344764382627</v>
          </cell>
          <cell r="H32">
            <v>93.075749999999999</v>
          </cell>
        </row>
        <row r="33">
          <cell r="A33">
            <v>14</v>
          </cell>
          <cell r="B33" t="str">
            <v xml:space="preserve">Specific    Fuel Oil      Consumption </v>
          </cell>
          <cell r="C33" t="str">
            <v>ml/Kwh</v>
          </cell>
          <cell r="D33">
            <v>12.72</v>
          </cell>
          <cell r="E33">
            <v>14.43</v>
          </cell>
          <cell r="F33">
            <v>10.851675244102497</v>
          </cell>
          <cell r="G33">
            <v>12.532447528026529</v>
          </cell>
          <cell r="H33">
            <v>7.72</v>
          </cell>
        </row>
        <row r="34">
          <cell r="A34">
            <v>15</v>
          </cell>
          <cell r="B34" t="str">
            <v>Cost of  Fuels  per  Kwh  Generated</v>
          </cell>
          <cell r="C34" t="str">
            <v>Paise</v>
          </cell>
          <cell r="D34">
            <v>76.035931163600438</v>
          </cell>
          <cell r="E34">
            <v>77.868189465510554</v>
          </cell>
          <cell r="F34">
            <v>73.482462200399212</v>
          </cell>
          <cell r="G34">
            <v>75.039451766832357</v>
          </cell>
          <cell r="H34">
            <v>70.653294838330311</v>
          </cell>
        </row>
        <row r="35">
          <cell r="A35">
            <v>16</v>
          </cell>
          <cell r="B35" t="str">
            <v>Thermal  Auxiliary Consumption   Total</v>
          </cell>
          <cell r="C35" t="str">
            <v>MU</v>
          </cell>
          <cell r="D35">
            <v>1235.3499999999999</v>
          </cell>
          <cell r="E35">
            <v>1288.0999999999999</v>
          </cell>
          <cell r="F35">
            <v>1394.5</v>
          </cell>
          <cell r="G35">
            <v>1558.7317929999999</v>
          </cell>
          <cell r="H35">
            <v>1648.2</v>
          </cell>
        </row>
        <row r="36">
          <cell r="A36">
            <v>17</v>
          </cell>
          <cell r="B36" t="str">
            <v>Thermal  Auxiliary Consumption   Percentage</v>
          </cell>
          <cell r="C36" t="str">
            <v>%</v>
          </cell>
          <cell r="D36">
            <v>10.67</v>
          </cell>
          <cell r="E36">
            <v>10.4</v>
          </cell>
          <cell r="F36">
            <v>10.449094587326698</v>
          </cell>
          <cell r="G36">
            <v>10.545367982294113</v>
          </cell>
          <cell r="H36">
            <v>10.255516804748822</v>
          </cell>
        </row>
        <row r="37">
          <cell r="A37">
            <v>18</v>
          </cell>
          <cell r="B37" t="str">
            <v>Cost of  Fuels  per  Kwh  sent out</v>
          </cell>
          <cell r="C37" t="str">
            <v>Paise</v>
          </cell>
          <cell r="D37">
            <v>85.116152725536196</v>
          </cell>
          <cell r="E37">
            <v>86.924723027331581</v>
          </cell>
          <cell r="F37">
            <v>82.066811650173122</v>
          </cell>
          <cell r="G37">
            <v>83.885484825402543</v>
          </cell>
          <cell r="H37">
            <v>78.727173328988457</v>
          </cell>
        </row>
        <row r="38">
          <cell r="A38" t="str">
            <v>Note :-</v>
          </cell>
        </row>
        <row r="39">
          <cell r="A39">
            <v>1</v>
          </cell>
          <cell r="B39" t="str">
            <v>In 1994-95 &amp;1999-2000specific oil consumption is more due to stablisation of both units of Sanjay Gandhi thermal Power Station.</v>
          </cell>
        </row>
        <row r="40">
          <cell r="A40">
            <v>2</v>
          </cell>
          <cell r="B40" t="str">
            <v xml:space="preserve"> Heavy and unprcedented rains all over resulting in wet coal problems in thermal stations.</v>
          </cell>
        </row>
        <row r="41">
          <cell r="A41">
            <v>3</v>
          </cell>
          <cell r="B41" t="str">
            <v>Considering SGTPS # 1 wef :  01.01.95  , # 2 wef : 01.04.95 ,.# 3 w.e.f : 01.09.99&amp; # 4 w.e.f : 01.04.2000.</v>
          </cell>
        </row>
        <row r="42">
          <cell r="A42">
            <v>4</v>
          </cell>
          <cell r="B42" t="str">
            <v>Considering  Cost of Coal &amp; Fuel oil same for all the  years for comparision purpose .                                         .</v>
          </cell>
        </row>
        <row r="43">
          <cell r="A43">
            <v>5</v>
          </cell>
          <cell r="B43" t="str">
            <v>Totals  may  not  tally  due  to  rounding  off.</v>
          </cell>
        </row>
        <row r="45">
          <cell r="A45" t="str">
            <v>EXECUTIVE SUMMARY</v>
          </cell>
        </row>
        <row r="46">
          <cell r="A46" t="str">
            <v>96-97 to 00-01</v>
          </cell>
        </row>
        <row r="47">
          <cell r="A47" t="str">
            <v>THERMAL GENETRATION</v>
          </cell>
        </row>
        <row r="48">
          <cell r="A48" t="str">
            <v xml:space="preserve"> </v>
          </cell>
          <cell r="B48" t="str">
            <v>P A R T I C U L A R S</v>
          </cell>
          <cell r="D48" t="str">
            <v>96-97</v>
          </cell>
          <cell r="E48" t="str">
            <v>97-98</v>
          </cell>
          <cell r="F48" t="str">
            <v>98-99</v>
          </cell>
          <cell r="G48" t="str">
            <v>99-00</v>
          </cell>
          <cell r="H48" t="str">
            <v>00-01</v>
          </cell>
        </row>
        <row r="49">
          <cell r="A49">
            <v>1</v>
          </cell>
          <cell r="B49" t="str">
            <v>Thermal  Generation (Including 100 % Satpura )</v>
          </cell>
          <cell r="C49" t="str">
            <v>MU</v>
          </cell>
          <cell r="D49">
            <v>16866.97</v>
          </cell>
          <cell r="E49">
            <v>17966.7</v>
          </cell>
          <cell r="F49">
            <v>18471.39</v>
          </cell>
          <cell r="G49">
            <v>20146.419999999998</v>
          </cell>
          <cell r="H49">
            <v>20415.89</v>
          </cell>
        </row>
        <row r="50">
          <cell r="A50">
            <v>2</v>
          </cell>
          <cell r="B50" t="str">
            <v xml:space="preserve">Plan Target    </v>
          </cell>
          <cell r="C50" t="str">
            <v>MU</v>
          </cell>
          <cell r="D50">
            <v>16950</v>
          </cell>
          <cell r="E50">
            <v>17200</v>
          </cell>
          <cell r="F50">
            <v>17500</v>
          </cell>
          <cell r="G50">
            <v>19010</v>
          </cell>
          <cell r="H50">
            <v>21860</v>
          </cell>
        </row>
        <row r="51">
          <cell r="A51">
            <v>3</v>
          </cell>
          <cell r="B51" t="str">
            <v>ACHIEVEMENT Percentage of ( 2 )</v>
          </cell>
          <cell r="C51" t="str">
            <v>%</v>
          </cell>
          <cell r="D51">
            <v>99.510147492625364</v>
          </cell>
          <cell r="E51">
            <v>104.45755813953488</v>
          </cell>
          <cell r="F51">
            <v>105.5508</v>
          </cell>
          <cell r="G51">
            <v>105.97801157285637</v>
          </cell>
          <cell r="H51">
            <v>93.393824336688013</v>
          </cell>
        </row>
        <row r="52">
          <cell r="A52">
            <v>4</v>
          </cell>
          <cell r="B52" t="str">
            <v>Plant    Utilisation    Factor            **</v>
          </cell>
          <cell r="C52" t="str">
            <v>%</v>
          </cell>
          <cell r="D52">
            <v>62.26</v>
          </cell>
          <cell r="E52">
            <v>66.319999999999993</v>
          </cell>
          <cell r="F52">
            <v>68.180000000000007</v>
          </cell>
          <cell r="G52">
            <v>69.42</v>
          </cell>
          <cell r="H52">
            <v>66.349999999999994</v>
          </cell>
        </row>
        <row r="53">
          <cell r="A53">
            <v>5</v>
          </cell>
          <cell r="B53" t="str">
            <v>Plant    Availibility   Factor              **</v>
          </cell>
          <cell r="C53" t="str">
            <v>%</v>
          </cell>
          <cell r="D53">
            <v>74.900000000000006</v>
          </cell>
          <cell r="E53">
            <v>76.290000000000006</v>
          </cell>
          <cell r="F53">
            <v>77.22</v>
          </cell>
          <cell r="G53">
            <v>79.09</v>
          </cell>
          <cell r="H53">
            <v>77.67</v>
          </cell>
        </row>
        <row r="54">
          <cell r="A54">
            <v>6</v>
          </cell>
          <cell r="B54" t="str">
            <v>Partial  Unavailability Factor         **</v>
          </cell>
          <cell r="C54" t="str">
            <v>%</v>
          </cell>
          <cell r="D54">
            <v>12.64</v>
          </cell>
          <cell r="E54">
            <v>9.9700000000000006</v>
          </cell>
          <cell r="F54">
            <v>9.0399999999999991</v>
          </cell>
          <cell r="G54">
            <v>9.67</v>
          </cell>
          <cell r="H54">
            <v>11.32</v>
          </cell>
        </row>
        <row r="55">
          <cell r="A55" t="str">
            <v>a</v>
          </cell>
          <cell r="B55" t="str">
            <v>Main Boiler</v>
          </cell>
          <cell r="C55" t="str">
            <v>%</v>
          </cell>
          <cell r="D55">
            <v>1.4</v>
          </cell>
          <cell r="E55">
            <v>1.17</v>
          </cell>
          <cell r="F55">
            <v>1.91</v>
          </cell>
          <cell r="G55">
            <v>2.62</v>
          </cell>
          <cell r="H55">
            <v>4061.5740000000001</v>
          </cell>
        </row>
        <row r="56">
          <cell r="A56" t="str">
            <v>b</v>
          </cell>
          <cell r="B56" t="str">
            <v>Boiler Auxiliaries(Mainly Mills)</v>
          </cell>
          <cell r="C56" t="str">
            <v>%</v>
          </cell>
          <cell r="D56">
            <v>4.9000000000000004</v>
          </cell>
          <cell r="E56">
            <v>3.07</v>
          </cell>
          <cell r="F56">
            <v>1.57</v>
          </cell>
          <cell r="G56">
            <v>1.89</v>
          </cell>
          <cell r="H56">
            <v>25</v>
          </cell>
        </row>
        <row r="57">
          <cell r="A57" t="str">
            <v>c</v>
          </cell>
          <cell r="B57" t="str">
            <v>Turbine</v>
          </cell>
          <cell r="C57" t="str">
            <v>%</v>
          </cell>
          <cell r="D57">
            <v>1.1000000000000001</v>
          </cell>
          <cell r="E57">
            <v>0.98</v>
          </cell>
          <cell r="F57">
            <v>1.42</v>
          </cell>
          <cell r="G57">
            <v>1.06</v>
          </cell>
          <cell r="H57">
            <v>13.2</v>
          </cell>
        </row>
        <row r="58">
          <cell r="A58" t="str">
            <v>d</v>
          </cell>
          <cell r="B58" t="str">
            <v>Turbine Auxiliaries</v>
          </cell>
          <cell r="C58" t="str">
            <v>%</v>
          </cell>
          <cell r="D58">
            <v>0.9</v>
          </cell>
          <cell r="E58">
            <v>0.49</v>
          </cell>
          <cell r="F58">
            <v>0.42</v>
          </cell>
          <cell r="G58">
            <v>0.63</v>
          </cell>
          <cell r="H58">
            <v>2808.83</v>
          </cell>
        </row>
        <row r="59">
          <cell r="A59" t="str">
            <v>e</v>
          </cell>
          <cell r="B59" t="str">
            <v>Generator</v>
          </cell>
          <cell r="C59" t="str">
            <v>%</v>
          </cell>
          <cell r="D59">
            <v>0.3</v>
          </cell>
          <cell r="E59">
            <v>0.27</v>
          </cell>
          <cell r="F59">
            <v>0.2</v>
          </cell>
          <cell r="G59">
            <v>0.48</v>
          </cell>
          <cell r="H59">
            <v>669</v>
          </cell>
        </row>
        <row r="60">
          <cell r="A60" t="str">
            <v>f</v>
          </cell>
          <cell r="B60" t="str">
            <v>Electrical</v>
          </cell>
          <cell r="C60" t="str">
            <v>%</v>
          </cell>
          <cell r="D60">
            <v>0.8</v>
          </cell>
          <cell r="E60">
            <v>1.96</v>
          </cell>
          <cell r="F60">
            <v>2.1</v>
          </cell>
          <cell r="G60">
            <v>0.81</v>
          </cell>
          <cell r="H60">
            <v>9.1300000000000008</v>
          </cell>
        </row>
        <row r="61">
          <cell r="A61" t="str">
            <v>g</v>
          </cell>
          <cell r="B61" t="str">
            <v>Coal related (Quality ,Quantity ,Handling ,wet coal)</v>
          </cell>
          <cell r="C61" t="str">
            <v>%</v>
          </cell>
          <cell r="D61">
            <v>3.3</v>
          </cell>
          <cell r="E61">
            <v>2.4900000000000002</v>
          </cell>
          <cell r="F61">
            <v>1.19</v>
          </cell>
          <cell r="G61">
            <v>1.6</v>
          </cell>
          <cell r="H61">
            <v>1426.91</v>
          </cell>
        </row>
        <row r="62">
          <cell r="A62" t="str">
            <v>h</v>
          </cell>
          <cell r="B62" t="str">
            <v>Others</v>
          </cell>
          <cell r="C62" t="str">
            <v>%</v>
          </cell>
          <cell r="D62">
            <v>0.1</v>
          </cell>
          <cell r="E62">
            <v>0</v>
          </cell>
          <cell r="F62">
            <v>0</v>
          </cell>
          <cell r="G62">
            <v>0.2</v>
          </cell>
          <cell r="H62">
            <v>157</v>
          </cell>
        </row>
        <row r="63">
          <cell r="A63">
            <v>7</v>
          </cell>
          <cell r="B63" t="str">
            <v xml:space="preserve">Planned  Outage         Rate          </v>
          </cell>
          <cell r="C63" t="str">
            <v>MU</v>
          </cell>
          <cell r="D63">
            <v>4231.29</v>
          </cell>
          <cell r="E63">
            <v>3432.3410099999996</v>
          </cell>
          <cell r="F63">
            <v>3544</v>
          </cell>
          <cell r="G63">
            <v>3784.7</v>
          </cell>
          <cell r="H63">
            <v>4061.5740000000001</v>
          </cell>
        </row>
        <row r="64">
          <cell r="A64" t="str">
            <v>a</v>
          </cell>
          <cell r="C64" t="str">
            <v>No</v>
          </cell>
          <cell r="D64">
            <v>24</v>
          </cell>
          <cell r="E64">
            <v>24</v>
          </cell>
          <cell r="F64">
            <v>20</v>
          </cell>
          <cell r="G64">
            <v>24</v>
          </cell>
          <cell r="H64">
            <v>24</v>
          </cell>
        </row>
        <row r="65">
          <cell r="A65" t="str">
            <v>b</v>
          </cell>
          <cell r="B65" t="str">
            <v xml:space="preserve">                                                       **</v>
          </cell>
          <cell r="C65" t="str">
            <v>%</v>
          </cell>
          <cell r="D65">
            <v>15.62</v>
          </cell>
          <cell r="E65">
            <v>12.67</v>
          </cell>
          <cell r="F65">
            <v>13.08</v>
          </cell>
          <cell r="G65">
            <v>13.05</v>
          </cell>
          <cell r="H65">
            <v>13.2</v>
          </cell>
        </row>
        <row r="66">
          <cell r="A66">
            <v>8</v>
          </cell>
          <cell r="B66" t="str">
            <v xml:space="preserve">Forced   Outage   </v>
          </cell>
          <cell r="C66" t="str">
            <v>MU</v>
          </cell>
          <cell r="D66">
            <v>2568.61</v>
          </cell>
          <cell r="E66">
            <v>2988.0600899999995</v>
          </cell>
          <cell r="F66">
            <v>2626.63</v>
          </cell>
          <cell r="G66">
            <v>2200.5</v>
          </cell>
          <cell r="H66">
            <v>4061.5740000000001</v>
          </cell>
        </row>
        <row r="67">
          <cell r="A67" t="str">
            <v>a</v>
          </cell>
          <cell r="C67" t="str">
            <v>No</v>
          </cell>
          <cell r="D67">
            <v>679</v>
          </cell>
          <cell r="E67">
            <v>662</v>
          </cell>
          <cell r="F67">
            <v>618</v>
          </cell>
          <cell r="G67">
            <v>570</v>
          </cell>
          <cell r="H67">
            <v>669</v>
          </cell>
        </row>
        <row r="68">
          <cell r="A68" t="str">
            <v>b</v>
          </cell>
          <cell r="B68" t="str">
            <v xml:space="preserve">                                                      **</v>
          </cell>
          <cell r="C68" t="str">
            <v>%</v>
          </cell>
          <cell r="D68">
            <v>9.48</v>
          </cell>
          <cell r="E68">
            <v>11.03</v>
          </cell>
          <cell r="F68">
            <v>9.69</v>
          </cell>
          <cell r="G68">
            <v>7.84</v>
          </cell>
          <cell r="H68">
            <v>9.1300000000000008</v>
          </cell>
        </row>
        <row r="69">
          <cell r="A69" t="str">
            <v>c</v>
          </cell>
          <cell r="B69" t="str">
            <v>Boiler Tube Leakages</v>
          </cell>
          <cell r="C69" t="str">
            <v>MU</v>
          </cell>
          <cell r="D69">
            <v>1719</v>
          </cell>
          <cell r="E69">
            <v>1560.40128</v>
          </cell>
          <cell r="F69">
            <v>1408.83</v>
          </cell>
          <cell r="G69">
            <v>1466.97</v>
          </cell>
          <cell r="H69">
            <v>1426.91</v>
          </cell>
        </row>
        <row r="70">
          <cell r="A70" t="str">
            <v>d</v>
          </cell>
          <cell r="C70" t="str">
            <v>No</v>
          </cell>
          <cell r="D70">
            <v>185</v>
          </cell>
          <cell r="E70">
            <v>197</v>
          </cell>
          <cell r="F70">
            <v>191</v>
          </cell>
          <cell r="G70">
            <v>184</v>
          </cell>
          <cell r="H70">
            <v>157</v>
          </cell>
        </row>
        <row r="71">
          <cell r="A71" t="str">
            <v>e</v>
          </cell>
          <cell r="C71" t="str">
            <v>%</v>
          </cell>
          <cell r="D71">
            <v>6.34</v>
          </cell>
          <cell r="E71">
            <v>5.76</v>
          </cell>
          <cell r="F71">
            <v>5.2</v>
          </cell>
          <cell r="G71">
            <v>5.4</v>
          </cell>
          <cell r="H71">
            <v>4.6399999999999997</v>
          </cell>
        </row>
        <row r="72">
          <cell r="A72">
            <v>9</v>
          </cell>
          <cell r="B72" t="str">
            <v>Total          Coal           Consumption</v>
          </cell>
          <cell r="C72" t="str">
            <v>1000MT</v>
          </cell>
          <cell r="D72">
            <v>13482.3</v>
          </cell>
          <cell r="E72">
            <v>14265.226000000001</v>
          </cell>
          <cell r="F72">
            <v>14547.769</v>
          </cell>
          <cell r="G72">
            <v>15648.859</v>
          </cell>
          <cell r="H72">
            <v>16020.288</v>
          </cell>
        </row>
        <row r="73">
          <cell r="A73">
            <v>10</v>
          </cell>
          <cell r="B73" t="str">
            <v xml:space="preserve">COST OF  Coal consumed @ Rs 800 /MT </v>
          </cell>
          <cell r="C73" t="str">
            <v>Cr Rs.</v>
          </cell>
          <cell r="D73">
            <v>1078.5840000000001</v>
          </cell>
          <cell r="E73">
            <v>1141.2180800000001</v>
          </cell>
          <cell r="F73">
            <v>1163.82152</v>
          </cell>
          <cell r="G73">
            <v>1251.9087200000001</v>
          </cell>
          <cell r="H73">
            <v>1281.6230399999999</v>
          </cell>
        </row>
        <row r="74">
          <cell r="A74">
            <v>11</v>
          </cell>
          <cell r="B74" t="str">
            <v>Specific    Coal           Consumption</v>
          </cell>
          <cell r="C74" t="str">
            <v>Kg/Kwh</v>
          </cell>
          <cell r="D74">
            <v>0.8</v>
          </cell>
          <cell r="E74">
            <v>0.79</v>
          </cell>
          <cell r="F74">
            <v>0.79</v>
          </cell>
          <cell r="G74">
            <v>0.78</v>
          </cell>
          <cell r="H74">
            <v>0.78</v>
          </cell>
        </row>
        <row r="75">
          <cell r="A75">
            <v>12</v>
          </cell>
          <cell r="B75" t="str">
            <v>Total          Fuel Oil     Consumption</v>
          </cell>
          <cell r="C75" t="str">
            <v>1000KL</v>
          </cell>
          <cell r="D75">
            <v>86.83</v>
          </cell>
          <cell r="E75">
            <v>66.355000000000004</v>
          </cell>
          <cell r="F75">
            <v>51.347000000000001</v>
          </cell>
          <cell r="G75">
            <v>58.731999999999999</v>
          </cell>
          <cell r="H75">
            <v>65.579260000000005</v>
          </cell>
        </row>
        <row r="76">
          <cell r="A76">
            <v>13</v>
          </cell>
          <cell r="B76" t="str">
            <v>COST OF  Fuel oil consumed  @ Rs 7500 per MT</v>
          </cell>
          <cell r="C76" t="str">
            <v>Cr Rs.</v>
          </cell>
          <cell r="D76">
            <v>65.122500000000002</v>
          </cell>
          <cell r="E76">
            <v>49.766250000000007</v>
          </cell>
          <cell r="F76">
            <v>38.510250000000006</v>
          </cell>
          <cell r="G76">
            <v>44.048999999999999</v>
          </cell>
          <cell r="H76">
            <v>49.184445000000004</v>
          </cell>
        </row>
        <row r="77">
          <cell r="A77">
            <v>14</v>
          </cell>
          <cell r="B77" t="str">
            <v xml:space="preserve">Specific    Fuel Oil      Consumption </v>
          </cell>
          <cell r="C77" t="str">
            <v>ml/Kwh</v>
          </cell>
          <cell r="D77">
            <v>5.15</v>
          </cell>
          <cell r="E77">
            <v>3.69</v>
          </cell>
          <cell r="F77">
            <v>2.78</v>
          </cell>
          <cell r="G77">
            <v>2.29</v>
          </cell>
          <cell r="H77">
            <v>3.22</v>
          </cell>
        </row>
        <row r="78">
          <cell r="A78">
            <v>15</v>
          </cell>
          <cell r="B78" t="str">
            <v>Cost of  Fuels  per  Kwh  Generated</v>
          </cell>
          <cell r="C78" t="str">
            <v>Paise</v>
          </cell>
          <cell r="D78">
            <v>67.807466308412231</v>
          </cell>
          <cell r="E78">
            <v>66.288429706067333</v>
          </cell>
          <cell r="F78">
            <v>65.091569719441793</v>
          </cell>
          <cell r="G78">
            <v>64.326948410685389</v>
          </cell>
          <cell r="H78">
            <v>65.184887114889449</v>
          </cell>
        </row>
        <row r="79">
          <cell r="A79">
            <v>16</v>
          </cell>
          <cell r="B79" t="str">
            <v>Thermal  Auxiliary Consumption   Total</v>
          </cell>
          <cell r="C79" t="str">
            <v>MU</v>
          </cell>
          <cell r="D79">
            <v>1650.79</v>
          </cell>
          <cell r="E79">
            <v>1766.22</v>
          </cell>
          <cell r="F79">
            <v>1783.99</v>
          </cell>
          <cell r="G79">
            <v>1952.78</v>
          </cell>
          <cell r="H79">
            <v>1982.05</v>
          </cell>
        </row>
        <row r="80">
          <cell r="A80">
            <v>17</v>
          </cell>
          <cell r="B80" t="str">
            <v>Thermal  Auxiliary Consumption   Percentage</v>
          </cell>
          <cell r="C80" t="str">
            <v>%</v>
          </cell>
          <cell r="D80">
            <v>9.7871164767590138</v>
          </cell>
          <cell r="E80">
            <v>9.8305197949539984</v>
          </cell>
          <cell r="F80">
            <v>9.66</v>
          </cell>
          <cell r="G80">
            <v>9.69</v>
          </cell>
          <cell r="H80">
            <v>9.7100000000000009</v>
          </cell>
        </row>
        <row r="81">
          <cell r="A81">
            <v>18</v>
          </cell>
          <cell r="B81" t="str">
            <v>Cost of  Fuels  per  Kwh  sent out</v>
          </cell>
          <cell r="C81" t="str">
            <v>Paise</v>
          </cell>
          <cell r="D81">
            <v>75.163838755850691</v>
          </cell>
          <cell r="E81">
            <v>73.515373001293781</v>
          </cell>
          <cell r="F81">
            <v>72.050275657082594</v>
          </cell>
          <cell r="G81">
            <v>71.231359969747686</v>
          </cell>
          <cell r="H81">
            <v>72.193720082196648</v>
          </cell>
        </row>
        <row r="82">
          <cell r="A82" t="str">
            <v>Note :-</v>
          </cell>
        </row>
        <row r="83">
          <cell r="A83">
            <v>1</v>
          </cell>
          <cell r="B83" t="str">
            <v>In 1994-95 &amp;1999-2000specific oil consumption is more due to stablisation of both units of Sanjay Gandhi thermal Power Station.</v>
          </cell>
        </row>
        <row r="84">
          <cell r="A84">
            <v>2</v>
          </cell>
          <cell r="B84" t="str">
            <v xml:space="preserve"> Heavy and unprcedented rains all over resulting in wet coal problems in thermal stations.</v>
          </cell>
          <cell r="F84" t="str">
            <v xml:space="preserve"> </v>
          </cell>
        </row>
        <row r="85">
          <cell r="A85">
            <v>3</v>
          </cell>
          <cell r="B85" t="str">
            <v>Considering SGTPS # 1 wef :  01.01.95  , # 2 wef : 01.04.95 ,.# 3 w.e.f : 01.09.99&amp; # 4 w.e.f : 01.04.2000.</v>
          </cell>
        </row>
        <row r="86">
          <cell r="A86">
            <v>4</v>
          </cell>
          <cell r="B86" t="str">
            <v>Considering  Cost of Coal &amp; Fuel oil same for all the  years for comparision purpose .                                         .</v>
          </cell>
          <cell r="E86" t="str">
            <v xml:space="preserve"> </v>
          </cell>
        </row>
        <row r="87">
          <cell r="A87">
            <v>5</v>
          </cell>
          <cell r="B87" t="str">
            <v>Totals  may  not  tally  due  to  rounding  off.</v>
          </cell>
        </row>
        <row r="89">
          <cell r="A89" t="str">
            <v>EXECUTIVE SUMMARY</v>
          </cell>
        </row>
        <row r="90">
          <cell r="A90" t="str">
            <v>91-92 to 95-96</v>
          </cell>
        </row>
        <row r="91">
          <cell r="A91" t="str">
            <v xml:space="preserve"> HYDEL GENETRATION</v>
          </cell>
        </row>
        <row r="92">
          <cell r="A92" t="str">
            <v xml:space="preserve"> </v>
          </cell>
          <cell r="B92" t="str">
            <v>P A R T I C U L A R S</v>
          </cell>
          <cell r="D92" t="str">
            <v>91-92</v>
          </cell>
          <cell r="E92" t="str">
            <v>92-93</v>
          </cell>
          <cell r="F92" t="str">
            <v>93-94</v>
          </cell>
          <cell r="G92" t="str">
            <v>94-95</v>
          </cell>
          <cell r="H92" t="str">
            <v xml:space="preserve">95-96 </v>
          </cell>
        </row>
        <row r="93">
          <cell r="A93">
            <v>1</v>
          </cell>
          <cell r="B93" t="str">
            <v>Hydel Generation(G'sagar+Pench+Bargi+Tons+ B'pur+HB))</v>
          </cell>
          <cell r="C93" t="str">
            <v>MU</v>
          </cell>
          <cell r="D93">
            <v>1324.15</v>
          </cell>
          <cell r="E93">
            <v>1295.48</v>
          </cell>
          <cell r="F93">
            <v>1589.68</v>
          </cell>
          <cell r="G93">
            <v>2280.4742339999998</v>
          </cell>
          <cell r="H93">
            <v>2141.34</v>
          </cell>
        </row>
        <row r="94">
          <cell r="A94">
            <v>2</v>
          </cell>
          <cell r="B94" t="str">
            <v xml:space="preserve">Target (PLAN )   </v>
          </cell>
          <cell r="C94" t="str">
            <v>MU</v>
          </cell>
          <cell r="D94">
            <v>1771</v>
          </cell>
          <cell r="E94">
            <v>1870</v>
          </cell>
          <cell r="F94">
            <v>1870</v>
          </cell>
          <cell r="G94">
            <v>1965</v>
          </cell>
          <cell r="H94">
            <v>2035</v>
          </cell>
        </row>
        <row r="95">
          <cell r="A95">
            <v>3</v>
          </cell>
          <cell r="B95" t="str">
            <v>ACHIEVEMENT Percentage of ( 2 )</v>
          </cell>
          <cell r="C95" t="str">
            <v>%</v>
          </cell>
          <cell r="D95">
            <v>74.768492377188025</v>
          </cell>
          <cell r="E95">
            <v>69.277005347593587</v>
          </cell>
          <cell r="F95">
            <v>85.009625668449203</v>
          </cell>
          <cell r="G95">
            <v>116.05466839694657</v>
          </cell>
          <cell r="H95">
            <v>105.23</v>
          </cell>
        </row>
        <row r="96">
          <cell r="A96">
            <v>4</v>
          </cell>
          <cell r="B96" t="str">
            <v>Hydel Generation M.P.Share</v>
          </cell>
          <cell r="C96" t="str">
            <v>MU</v>
          </cell>
          <cell r="D96">
            <v>1498.64</v>
          </cell>
          <cell r="E96">
            <v>1511.19</v>
          </cell>
          <cell r="F96">
            <v>1658.26</v>
          </cell>
          <cell r="G96">
            <v>2415.3094620000002</v>
          </cell>
          <cell r="H96">
            <v>2253.15</v>
          </cell>
        </row>
        <row r="97">
          <cell r="A97">
            <v>5</v>
          </cell>
          <cell r="B97" t="str">
            <v xml:space="preserve">Target (PLAN )   </v>
          </cell>
          <cell r="C97" t="str">
            <v>MU</v>
          </cell>
          <cell r="D97">
            <v>1846</v>
          </cell>
          <cell r="E97">
            <v>1938</v>
          </cell>
          <cell r="F97">
            <v>1990</v>
          </cell>
          <cell r="G97">
            <v>1999.9666666666667</v>
          </cell>
          <cell r="H97">
            <v>2059.33</v>
          </cell>
        </row>
        <row r="98">
          <cell r="A98">
            <v>6</v>
          </cell>
          <cell r="B98" t="str">
            <v>ACHIEVEMENT Percentage of ( 5 )</v>
          </cell>
          <cell r="C98" t="str">
            <v>%</v>
          </cell>
          <cell r="D98">
            <v>81.183098591549296</v>
          </cell>
          <cell r="E98">
            <v>77.976780185758514</v>
          </cell>
          <cell r="F98">
            <v>83.32964824120603</v>
          </cell>
          <cell r="G98">
            <v>120.76748589143152</v>
          </cell>
          <cell r="H98">
            <v>109.41</v>
          </cell>
        </row>
        <row r="99">
          <cell r="A99">
            <v>7</v>
          </cell>
          <cell r="B99" t="str">
            <v xml:space="preserve">Reservoir Level at the end </v>
          </cell>
        </row>
        <row r="100">
          <cell r="A100" t="str">
            <v>a</v>
          </cell>
          <cell r="B100" t="str">
            <v>GANDHISAGAR     MDDL   1250.00 Ft</v>
          </cell>
          <cell r="C100" t="str">
            <v>FT</v>
          </cell>
          <cell r="D100">
            <v>1284.51</v>
          </cell>
          <cell r="E100">
            <v>1253.47</v>
          </cell>
          <cell r="F100">
            <v>1250.8900000000001</v>
          </cell>
          <cell r="G100">
            <v>1295.67</v>
          </cell>
          <cell r="H100">
            <v>1288.95</v>
          </cell>
        </row>
        <row r="101">
          <cell r="A101" t="str">
            <v xml:space="preserve"> </v>
          </cell>
          <cell r="B101" t="str">
            <v>Energy   Contents   in   MKwh</v>
          </cell>
          <cell r="C101" t="str">
            <v>MU</v>
          </cell>
          <cell r="D101">
            <v>245</v>
          </cell>
          <cell r="E101">
            <v>14.5</v>
          </cell>
          <cell r="F101">
            <v>3.56</v>
          </cell>
          <cell r="G101">
            <v>408.4</v>
          </cell>
          <cell r="H101">
            <v>310</v>
          </cell>
        </row>
        <row r="102">
          <cell r="A102" t="str">
            <v>b</v>
          </cell>
          <cell r="B102" t="str">
            <v>PENCH           MDDL    464.50 M</v>
          </cell>
          <cell r="C102" t="str">
            <v>M</v>
          </cell>
          <cell r="D102">
            <v>464.42</v>
          </cell>
          <cell r="E102">
            <v>474.87</v>
          </cell>
          <cell r="F102">
            <v>483.64</v>
          </cell>
          <cell r="G102">
            <v>482.5</v>
          </cell>
          <cell r="H102">
            <v>472.9</v>
          </cell>
        </row>
        <row r="103">
          <cell r="A103" t="str">
            <v xml:space="preserve"> </v>
          </cell>
          <cell r="B103" t="str">
            <v>Energy   Contents   in   MKwh</v>
          </cell>
          <cell r="C103" t="str">
            <v>MU</v>
          </cell>
          <cell r="D103">
            <v>2.5</v>
          </cell>
          <cell r="E103">
            <v>83</v>
          </cell>
          <cell r="F103">
            <v>222.16</v>
          </cell>
          <cell r="G103">
            <v>202</v>
          </cell>
          <cell r="H103">
            <v>63</v>
          </cell>
        </row>
        <row r="104">
          <cell r="A104" t="str">
            <v>c</v>
          </cell>
          <cell r="B104" t="str">
            <v>BARGI           MDDL    403.50 M</v>
          </cell>
          <cell r="C104" t="str">
            <v>M</v>
          </cell>
          <cell r="D104">
            <v>409</v>
          </cell>
          <cell r="E104">
            <v>414.4</v>
          </cell>
          <cell r="F104">
            <v>413.55</v>
          </cell>
          <cell r="G104">
            <v>418.15</v>
          </cell>
          <cell r="H104">
            <v>411.8</v>
          </cell>
        </row>
        <row r="105">
          <cell r="A105" t="str">
            <v xml:space="preserve"> </v>
          </cell>
          <cell r="B105" t="str">
            <v>Energy   Contents   in   MKwh</v>
          </cell>
          <cell r="C105" t="str">
            <v>MU</v>
          </cell>
          <cell r="D105">
            <v>44</v>
          </cell>
          <cell r="E105">
            <v>113</v>
          </cell>
          <cell r="F105">
            <v>100.15</v>
          </cell>
          <cell r="G105">
            <v>192.75</v>
          </cell>
          <cell r="H105">
            <v>77</v>
          </cell>
        </row>
        <row r="106">
          <cell r="A106" t="str">
            <v>d</v>
          </cell>
          <cell r="B106" t="str">
            <v>TONS            MDDL    275.00 M</v>
          </cell>
          <cell r="C106" t="str">
            <v>M</v>
          </cell>
          <cell r="F106">
            <v>277.10000000000002</v>
          </cell>
          <cell r="G106">
            <v>277.3</v>
          </cell>
          <cell r="H106">
            <v>277.3</v>
          </cell>
        </row>
        <row r="107">
          <cell r="A107" t="str">
            <v xml:space="preserve"> </v>
          </cell>
          <cell r="B107" t="str">
            <v>Energy   Contents   in   MKwh</v>
          </cell>
          <cell r="C107" t="str">
            <v>MU</v>
          </cell>
          <cell r="F107">
            <v>1.1279999999999999</v>
          </cell>
          <cell r="G107">
            <v>0</v>
          </cell>
          <cell r="H107">
            <v>0</v>
          </cell>
        </row>
        <row r="108">
          <cell r="A108" t="str">
            <v>e</v>
          </cell>
          <cell r="B108" t="str">
            <v>BIRSINGHPUR     MDDL    471.00 M</v>
          </cell>
          <cell r="C108" t="str">
            <v>M</v>
          </cell>
          <cell r="F108">
            <v>475.97</v>
          </cell>
          <cell r="G108">
            <v>475.1</v>
          </cell>
          <cell r="H108">
            <v>475.34</v>
          </cell>
        </row>
        <row r="109">
          <cell r="A109" t="str">
            <v xml:space="preserve"> </v>
          </cell>
          <cell r="B109" t="str">
            <v>Energy   Contents   in   MKwh</v>
          </cell>
          <cell r="C109" t="str">
            <v>MU</v>
          </cell>
          <cell r="F109">
            <v>4.7477</v>
          </cell>
          <cell r="G109">
            <v>4.5209999999999999</v>
          </cell>
          <cell r="H109">
            <v>4.5</v>
          </cell>
        </row>
        <row r="110">
          <cell r="A110" t="str">
            <v>f</v>
          </cell>
          <cell r="B110" t="str">
            <v>HASDEO-BANGO    MDDL    329.79 M</v>
          </cell>
          <cell r="C110" t="str">
            <v>M</v>
          </cell>
          <cell r="F110" t="str">
            <v>N.A.</v>
          </cell>
          <cell r="G110">
            <v>353.12</v>
          </cell>
          <cell r="H110">
            <v>347.98</v>
          </cell>
        </row>
        <row r="111">
          <cell r="A111" t="str">
            <v xml:space="preserve"> </v>
          </cell>
          <cell r="B111" t="str">
            <v>Energy   Contents   in   MKwh</v>
          </cell>
          <cell r="C111" t="str">
            <v>MU</v>
          </cell>
          <cell r="F111" t="str">
            <v>-</v>
          </cell>
          <cell r="G111">
            <v>152.76295999999999</v>
          </cell>
          <cell r="H111">
            <v>94</v>
          </cell>
        </row>
        <row r="112">
          <cell r="A112" t="str">
            <v>g</v>
          </cell>
          <cell r="B112" t="str">
            <v xml:space="preserve">RAJGHAT     MDDL    </v>
          </cell>
          <cell r="C112" t="str">
            <v>M</v>
          </cell>
          <cell r="F112" t="str">
            <v>N.A.</v>
          </cell>
          <cell r="G112">
            <v>353.12</v>
          </cell>
          <cell r="H112" t="str">
            <v xml:space="preserve"> </v>
          </cell>
        </row>
        <row r="113">
          <cell r="A113" t="str">
            <v xml:space="preserve"> </v>
          </cell>
          <cell r="B113" t="str">
            <v>Energy   Contents   in   MKwh</v>
          </cell>
          <cell r="C113" t="str">
            <v>MU</v>
          </cell>
          <cell r="F113" t="str">
            <v>-</v>
          </cell>
          <cell r="G113">
            <v>152.76295999999999</v>
          </cell>
          <cell r="H113" t="str">
            <v xml:space="preserve"> </v>
          </cell>
        </row>
        <row r="114">
          <cell r="A114" t="str">
            <v xml:space="preserve"> </v>
          </cell>
          <cell r="B114" t="str">
            <v>M.P.E.B. GENERATION  AS PER SHARE</v>
          </cell>
        </row>
        <row r="115">
          <cell r="A115">
            <v>1</v>
          </cell>
          <cell r="B115" t="str">
            <v>THERMAL  ( Excl. 40% Satpura I)</v>
          </cell>
          <cell r="C115" t="str">
            <v>MU</v>
          </cell>
          <cell r="D115">
            <v>11025.74</v>
          </cell>
          <cell r="E115">
            <v>11747.67</v>
          </cell>
          <cell r="F115">
            <v>12723.74</v>
          </cell>
          <cell r="G115">
            <v>14182.079879999999</v>
          </cell>
          <cell r="H115">
            <v>15345.74</v>
          </cell>
        </row>
        <row r="116">
          <cell r="A116">
            <v>2</v>
          </cell>
          <cell r="B116" t="str">
            <v>HYDEL    ( Excl. 50 % Chambal &amp; 1/3 Pench )</v>
          </cell>
          <cell r="C116" t="str">
            <v>MU</v>
          </cell>
          <cell r="D116">
            <v>1498.64</v>
          </cell>
          <cell r="E116">
            <v>1511.49</v>
          </cell>
          <cell r="F116">
            <v>1658.26</v>
          </cell>
          <cell r="G116">
            <v>2415.3094620000002</v>
          </cell>
          <cell r="H116">
            <v>2253.15</v>
          </cell>
        </row>
        <row r="117">
          <cell r="A117">
            <v>3</v>
          </cell>
          <cell r="B117" t="str">
            <v>TOTAL</v>
          </cell>
          <cell r="C117" t="str">
            <v>MU</v>
          </cell>
          <cell r="D117">
            <v>12524.38</v>
          </cell>
          <cell r="E117">
            <v>13259.16</v>
          </cell>
          <cell r="F117">
            <v>14382</v>
          </cell>
          <cell r="G117">
            <v>16597.389341999999</v>
          </cell>
          <cell r="H117">
            <v>17598.88</v>
          </cell>
        </row>
        <row r="118">
          <cell r="A118" t="str">
            <v>Note :-</v>
          </cell>
          <cell r="B118" t="str">
            <v>1.Heavy and good rains resulted in more secondary generation in Hydel Stations in Year 1994-95</v>
          </cell>
        </row>
        <row r="119">
          <cell r="A119" t="str">
            <v>Note :-</v>
          </cell>
          <cell r="B119" t="str">
            <v>2.Intermittent rains practically every month resulted in building up level and non utilisation of water due to lack of demand in 1997-98.</v>
          </cell>
        </row>
        <row r="120">
          <cell r="A120" t="str">
            <v>EXECUTIVE SUMMARY</v>
          </cell>
        </row>
        <row r="121">
          <cell r="A121" t="str">
            <v>96-97 to 00-01</v>
          </cell>
        </row>
        <row r="122">
          <cell r="A122" t="str">
            <v xml:space="preserve"> HYDEL GENETRATION</v>
          </cell>
        </row>
        <row r="123">
          <cell r="A123" t="str">
            <v xml:space="preserve"> </v>
          </cell>
          <cell r="B123" t="str">
            <v>P A R T I C U L A R S</v>
          </cell>
          <cell r="D123" t="str">
            <v>96-97</v>
          </cell>
          <cell r="E123" t="str">
            <v>97-98</v>
          </cell>
          <cell r="F123" t="str">
            <v>98-99</v>
          </cell>
          <cell r="G123" t="str">
            <v>99-00</v>
          </cell>
          <cell r="H123" t="str">
            <v>00-01</v>
          </cell>
        </row>
        <row r="124">
          <cell r="A124">
            <v>1</v>
          </cell>
          <cell r="B124" t="str">
            <v>Hydel Generation(G'sagar+Pench+Bargi+Tons+ B'pur+HB))</v>
          </cell>
          <cell r="C124" t="str">
            <v>MU</v>
          </cell>
          <cell r="D124">
            <v>2067.65</v>
          </cell>
          <cell r="E124">
            <v>2232.69</v>
          </cell>
          <cell r="F124">
            <v>2833.73</v>
          </cell>
          <cell r="G124">
            <v>2459.5</v>
          </cell>
          <cell r="H124">
            <v>1824.28</v>
          </cell>
        </row>
        <row r="125">
          <cell r="A125">
            <v>2</v>
          </cell>
          <cell r="B125" t="str">
            <v xml:space="preserve">Target (PLAN )   </v>
          </cell>
          <cell r="C125" t="str">
            <v>MU</v>
          </cell>
          <cell r="D125">
            <v>2195</v>
          </cell>
          <cell r="E125">
            <v>2195</v>
          </cell>
          <cell r="F125">
            <v>2275</v>
          </cell>
          <cell r="G125">
            <v>2440</v>
          </cell>
          <cell r="H125">
            <v>2480</v>
          </cell>
        </row>
        <row r="126">
          <cell r="A126">
            <v>3</v>
          </cell>
          <cell r="B126" t="str">
            <v>ACHIEVEMENT Percentage of ( 2 )</v>
          </cell>
          <cell r="C126" t="str">
            <v>%</v>
          </cell>
          <cell r="D126">
            <v>94.198177676537583</v>
          </cell>
          <cell r="E126">
            <v>101.71708428246014</v>
          </cell>
          <cell r="F126">
            <v>124.56</v>
          </cell>
          <cell r="G126">
            <v>124.56</v>
          </cell>
          <cell r="H126">
            <v>73.559677419354841</v>
          </cell>
        </row>
        <row r="127">
          <cell r="A127">
            <v>4</v>
          </cell>
          <cell r="B127" t="str">
            <v>Hydel Generation M.P.Share</v>
          </cell>
          <cell r="C127" t="str">
            <v>MU</v>
          </cell>
          <cell r="D127">
            <v>2274.37</v>
          </cell>
          <cell r="E127">
            <v>2324.88</v>
          </cell>
          <cell r="F127">
            <v>2850.57</v>
          </cell>
          <cell r="G127">
            <v>2507.1999999999998</v>
          </cell>
          <cell r="H127">
            <v>1809.98</v>
          </cell>
        </row>
        <row r="128">
          <cell r="A128">
            <v>5</v>
          </cell>
          <cell r="B128" t="str">
            <v xml:space="preserve">Target (PLAN )   </v>
          </cell>
          <cell r="C128" t="str">
            <v>MU</v>
          </cell>
          <cell r="D128">
            <v>2200</v>
          </cell>
          <cell r="E128">
            <v>2200</v>
          </cell>
          <cell r="F128">
            <v>2300</v>
          </cell>
          <cell r="G128">
            <v>2385</v>
          </cell>
          <cell r="H128">
            <v>2424.17</v>
          </cell>
        </row>
        <row r="129">
          <cell r="A129">
            <v>6</v>
          </cell>
          <cell r="B129" t="str">
            <v>ACHIEVEMENT Percentage of ( 5 )</v>
          </cell>
          <cell r="C129" t="str">
            <v>%</v>
          </cell>
          <cell r="D129">
            <v>103.38045454545454</v>
          </cell>
          <cell r="E129">
            <v>105.67636363636363</v>
          </cell>
          <cell r="F129">
            <v>123.94</v>
          </cell>
          <cell r="G129">
            <v>123.94</v>
          </cell>
          <cell r="H129">
            <v>74.663905584179332</v>
          </cell>
        </row>
        <row r="130">
          <cell r="A130">
            <v>7</v>
          </cell>
          <cell r="B130" t="str">
            <v xml:space="preserve">Reservoir Level at the end </v>
          </cell>
        </row>
        <row r="131">
          <cell r="A131" t="str">
            <v>a</v>
          </cell>
          <cell r="B131" t="str">
            <v>GANDHISAGAR     MDDL   1250.00 Ft</v>
          </cell>
          <cell r="C131" t="str">
            <v>FT</v>
          </cell>
          <cell r="D131">
            <v>1291.08</v>
          </cell>
          <cell r="E131">
            <v>1295.8</v>
          </cell>
          <cell r="F131">
            <v>1272.98</v>
          </cell>
          <cell r="G131">
            <v>1265.2</v>
          </cell>
          <cell r="H131">
            <v>1248.69</v>
          </cell>
        </row>
        <row r="132">
          <cell r="A132" t="str">
            <v xml:space="preserve"> </v>
          </cell>
          <cell r="B132" t="str">
            <v>Energy   Contents   in   MKwh</v>
          </cell>
          <cell r="C132" t="str">
            <v>MU</v>
          </cell>
          <cell r="D132">
            <v>336.2</v>
          </cell>
          <cell r="E132">
            <v>411</v>
          </cell>
          <cell r="F132">
            <v>130.84</v>
          </cell>
          <cell r="G132">
            <v>75.400000000000006</v>
          </cell>
          <cell r="H132">
            <v>0</v>
          </cell>
        </row>
        <row r="133">
          <cell r="A133" t="str">
            <v>b</v>
          </cell>
          <cell r="B133" t="str">
            <v>PENCH           MDDL    464.50 M</v>
          </cell>
          <cell r="C133" t="str">
            <v>M</v>
          </cell>
          <cell r="D133">
            <v>467.3</v>
          </cell>
          <cell r="E133">
            <v>486.66</v>
          </cell>
          <cell r="F133">
            <v>481.29</v>
          </cell>
          <cell r="G133">
            <v>478.86</v>
          </cell>
          <cell r="H133">
            <v>463.46</v>
          </cell>
        </row>
        <row r="134">
          <cell r="A134" t="str">
            <v xml:space="preserve"> </v>
          </cell>
          <cell r="B134" t="str">
            <v>Energy   Contents   in   MKwh</v>
          </cell>
          <cell r="C134" t="str">
            <v>MU</v>
          </cell>
          <cell r="D134">
            <v>18.8</v>
          </cell>
          <cell r="E134">
            <v>289.5</v>
          </cell>
          <cell r="F134">
            <v>177.93</v>
          </cell>
          <cell r="G134">
            <v>137.9</v>
          </cell>
          <cell r="H134">
            <v>0</v>
          </cell>
        </row>
        <row r="135">
          <cell r="A135" t="str">
            <v>c</v>
          </cell>
          <cell r="B135" t="str">
            <v>BARGI           MDDL    403.50 M</v>
          </cell>
          <cell r="C135" t="str">
            <v>M</v>
          </cell>
          <cell r="D135">
            <v>411.35</v>
          </cell>
          <cell r="E135">
            <v>416.75</v>
          </cell>
          <cell r="F135">
            <v>410.45</v>
          </cell>
          <cell r="G135">
            <v>411.05</v>
          </cell>
          <cell r="H135">
            <v>410</v>
          </cell>
        </row>
        <row r="136">
          <cell r="A136" t="str">
            <v xml:space="preserve"> </v>
          </cell>
          <cell r="B136" t="str">
            <v>Energy   Contents   in   MKwh</v>
          </cell>
          <cell r="C136" t="str">
            <v>MU</v>
          </cell>
          <cell r="D136">
            <v>71.55</v>
          </cell>
          <cell r="E136">
            <v>160.75</v>
          </cell>
          <cell r="F136">
            <v>60.4</v>
          </cell>
          <cell r="G136">
            <v>67.650000000000006</v>
          </cell>
          <cell r="H136">
            <v>55</v>
          </cell>
        </row>
        <row r="137">
          <cell r="A137" t="str">
            <v>d</v>
          </cell>
          <cell r="B137" t="str">
            <v>TONS            MDDL    275.00 M</v>
          </cell>
          <cell r="C137" t="str">
            <v>M</v>
          </cell>
          <cell r="D137">
            <v>277.3</v>
          </cell>
          <cell r="E137">
            <v>277.2</v>
          </cell>
          <cell r="F137">
            <v>277</v>
          </cell>
          <cell r="G137">
            <v>275</v>
          </cell>
          <cell r="H137">
            <v>276.3</v>
          </cell>
        </row>
        <row r="138">
          <cell r="A138" t="str">
            <v xml:space="preserve"> </v>
          </cell>
          <cell r="B138" t="str">
            <v>Energy   Contents   in   MKwh</v>
          </cell>
          <cell r="C138" t="str">
            <v>MU</v>
          </cell>
          <cell r="D138">
            <v>0</v>
          </cell>
          <cell r="E138">
            <v>0</v>
          </cell>
          <cell r="F138">
            <v>0</v>
          </cell>
          <cell r="G138">
            <v>0</v>
          </cell>
          <cell r="H138">
            <v>0.87</v>
          </cell>
        </row>
        <row r="139">
          <cell r="A139" t="str">
            <v>e</v>
          </cell>
          <cell r="B139" t="str">
            <v>BIRSINGHPUR     MDDL    471.00 M</v>
          </cell>
          <cell r="C139" t="str">
            <v>M</v>
          </cell>
          <cell r="D139">
            <v>475.01</v>
          </cell>
          <cell r="E139">
            <v>475.65</v>
          </cell>
          <cell r="F139">
            <v>474.63</v>
          </cell>
          <cell r="G139">
            <v>475.73</v>
          </cell>
          <cell r="H139">
            <v>474.48</v>
          </cell>
        </row>
        <row r="140">
          <cell r="A140" t="str">
            <v xml:space="preserve"> </v>
          </cell>
          <cell r="B140" t="str">
            <v>Energy   Contents   in   MKwh</v>
          </cell>
          <cell r="C140" t="str">
            <v>MU</v>
          </cell>
          <cell r="D140">
            <v>4.41</v>
          </cell>
          <cell r="E140">
            <v>5.95</v>
          </cell>
          <cell r="F140">
            <v>3.95</v>
          </cell>
          <cell r="G140">
            <v>5.27</v>
          </cell>
          <cell r="H140">
            <v>3.78</v>
          </cell>
        </row>
        <row r="141">
          <cell r="A141" t="str">
            <v>f</v>
          </cell>
          <cell r="B141" t="str">
            <v>HASDEO-BANGO    MDDL    329.79 M</v>
          </cell>
          <cell r="C141" t="str">
            <v>M</v>
          </cell>
          <cell r="D141">
            <v>345</v>
          </cell>
          <cell r="E141">
            <v>355.56</v>
          </cell>
          <cell r="F141">
            <v>334.51</v>
          </cell>
          <cell r="G141">
            <v>344.57</v>
          </cell>
          <cell r="H141">
            <v>345.48</v>
          </cell>
        </row>
        <row r="142">
          <cell r="A142" t="str">
            <v xml:space="preserve"> </v>
          </cell>
          <cell r="B142" t="str">
            <v>Energy   Contents   in   MKwh</v>
          </cell>
          <cell r="C142" t="str">
            <v>MU</v>
          </cell>
          <cell r="D142">
            <v>68</v>
          </cell>
          <cell r="E142">
            <v>187.4</v>
          </cell>
          <cell r="F142">
            <v>13.18</v>
          </cell>
          <cell r="G142">
            <v>64.849999999999994</v>
          </cell>
          <cell r="H142">
            <v>71.36</v>
          </cell>
        </row>
        <row r="143">
          <cell r="A143" t="str">
            <v>g</v>
          </cell>
          <cell r="B143" t="str">
            <v xml:space="preserve">RAJGHAT     MDDL    </v>
          </cell>
          <cell r="C143" t="str">
            <v>M</v>
          </cell>
          <cell r="D143" t="str">
            <v xml:space="preserve"> </v>
          </cell>
          <cell r="E143" t="str">
            <v xml:space="preserve"> </v>
          </cell>
          <cell r="F143" t="str">
            <v xml:space="preserve"> </v>
          </cell>
          <cell r="G143" t="str">
            <v xml:space="preserve"> </v>
          </cell>
          <cell r="H143" t="str">
            <v xml:space="preserve"> </v>
          </cell>
        </row>
        <row r="144">
          <cell r="A144" t="str">
            <v xml:space="preserve"> </v>
          </cell>
          <cell r="B144" t="str">
            <v>Energy   Contents   in   MKwh</v>
          </cell>
          <cell r="C144" t="str">
            <v>MU</v>
          </cell>
          <cell r="D144" t="str">
            <v xml:space="preserve"> </v>
          </cell>
          <cell r="E144" t="str">
            <v xml:space="preserve"> </v>
          </cell>
          <cell r="F144" t="str">
            <v xml:space="preserve"> </v>
          </cell>
          <cell r="G144" t="str">
            <v xml:space="preserve"> </v>
          </cell>
          <cell r="H144">
            <v>0</v>
          </cell>
        </row>
        <row r="145">
          <cell r="A145" t="str">
            <v xml:space="preserve"> </v>
          </cell>
          <cell r="B145" t="str">
            <v>M.P.E.B. GENERATION  AS PER SHARE</v>
          </cell>
        </row>
        <row r="146">
          <cell r="A146">
            <v>1</v>
          </cell>
          <cell r="B146" t="str">
            <v>THERMAL  ( Excl. 40% Satpura I)</v>
          </cell>
          <cell r="C146" t="str">
            <v>MU</v>
          </cell>
          <cell r="D146">
            <v>16139.38</v>
          </cell>
          <cell r="E146">
            <v>17117.55</v>
          </cell>
          <cell r="F146">
            <v>17701.060000000001</v>
          </cell>
          <cell r="G146">
            <v>19305.5</v>
          </cell>
          <cell r="H146">
            <v>19626.939999999999</v>
          </cell>
        </row>
        <row r="147">
          <cell r="A147">
            <v>2</v>
          </cell>
          <cell r="B147" t="str">
            <v>HYDEL    ( Excl. 50 % Chambal &amp; 1/3 Pench )</v>
          </cell>
          <cell r="C147" t="str">
            <v>MU</v>
          </cell>
          <cell r="D147">
            <v>2274.37</v>
          </cell>
          <cell r="E147">
            <v>2324.88</v>
          </cell>
          <cell r="F147">
            <v>2850.57</v>
          </cell>
          <cell r="G147">
            <v>2507.1999999999998</v>
          </cell>
          <cell r="H147">
            <v>1809.98</v>
          </cell>
        </row>
        <row r="148">
          <cell r="A148">
            <v>3</v>
          </cell>
          <cell r="B148" t="str">
            <v>TOTAL</v>
          </cell>
          <cell r="C148" t="str">
            <v>MU</v>
          </cell>
          <cell r="D148">
            <v>18413.75</v>
          </cell>
          <cell r="E148">
            <v>19442.43</v>
          </cell>
          <cell r="F148">
            <v>20551.63</v>
          </cell>
          <cell r="G148">
            <v>21812.7</v>
          </cell>
          <cell r="H148">
            <v>21436.92</v>
          </cell>
        </row>
        <row r="149">
          <cell r="A149" t="str">
            <v>Note :-</v>
          </cell>
          <cell r="B149" t="str">
            <v>1.Heavy and good rains resulted in more secondary generation in Hydel Stations in Year 1994-95</v>
          </cell>
        </row>
        <row r="150">
          <cell r="A150" t="str">
            <v>Note :-</v>
          </cell>
          <cell r="B150" t="str">
            <v>2.Intermittent rains practically every month resulted in building up level and non utilisation of water due to lack of demand in 1997-98.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m"/>
      <sheetName val="Schema"/>
      <sheetName val="DBForeC"/>
      <sheetName val="Short-Term"/>
      <sheetName val="R15 00-01"/>
      <sheetName val="DBHis"/>
      <sheetName val="Agri"/>
      <sheetName val="Agri-support"/>
      <sheetName val="Base Year"/>
      <sheetName val="Dom-sup."/>
      <sheetName val="Dom-Free"/>
      <sheetName val="Chart1"/>
      <sheetName val="LT_Ind"/>
      <sheetName val="NonDom"/>
      <sheetName val="LT_WW"/>
      <sheetName val="LT_Street"/>
      <sheetName val="HT Ind"/>
      <sheetName val="Coal"/>
      <sheetName val="Steel"/>
      <sheetName val="Traction"/>
      <sheetName val="Licensees"/>
      <sheetName val="HT_WW"/>
      <sheetName val="HT_Agr"/>
      <sheetName val="Villages"/>
      <sheetName val="Captive"/>
      <sheetName val="Market"/>
      <sheetName val="Load"/>
      <sheetName val="Growth Rates"/>
      <sheetName val="Services"/>
      <sheetName val="Serv-Worksheet"/>
      <sheetName val="High Sens."/>
      <sheetName val="Low Sens."/>
      <sheetName val="Graphs"/>
      <sheetName val="MODI MPSEB ASSESS"/>
      <sheetName val="Assump-Sens."/>
    </sheetNames>
    <sheetDataSet>
      <sheetData sheetId="0" refreshError="1">
        <row r="9">
          <cell r="H9" t="str">
            <v>92-93</v>
          </cell>
          <cell r="I9" t="str">
            <v>93-94</v>
          </cell>
          <cell r="J9" t="str">
            <v>94-95</v>
          </cell>
          <cell r="K9" t="str">
            <v>95-96</v>
          </cell>
          <cell r="L9" t="str">
            <v>96-97</v>
          </cell>
          <cell r="M9" t="str">
            <v>97-98</v>
          </cell>
          <cell r="N9" t="str">
            <v>98-99</v>
          </cell>
          <cell r="O9" t="str">
            <v>99-00</v>
          </cell>
          <cell r="P9" t="str">
            <v>00-01</v>
          </cell>
          <cell r="Q9" t="str">
            <v>Comments</v>
          </cell>
        </row>
        <row r="12">
          <cell r="E12" t="str">
            <v>Actual</v>
          </cell>
          <cell r="H12">
            <v>1146.9464337763561</v>
          </cell>
          <cell r="I12">
            <v>1348.8086210103572</v>
          </cell>
          <cell r="J12">
            <v>1378.8953544924971</v>
          </cell>
          <cell r="K12">
            <v>1514.8534401882121</v>
          </cell>
          <cell r="L12">
            <v>1604.1975852061873</v>
          </cell>
          <cell r="M12">
            <v>1635.3729424049175</v>
          </cell>
          <cell r="N12">
            <v>1759.8646367337187</v>
          </cell>
          <cell r="O12">
            <v>2252.0943689999999</v>
          </cell>
          <cell r="P12">
            <v>2398.1461873885523</v>
          </cell>
        </row>
        <row r="13">
          <cell r="E13" t="str">
            <v>Suppressed</v>
          </cell>
          <cell r="H13">
            <v>65.11538689110921</v>
          </cell>
          <cell r="I13">
            <v>37.988839175032126</v>
          </cell>
          <cell r="J13">
            <v>61.718945381111098</v>
          </cell>
          <cell r="K13">
            <v>92.59736102715533</v>
          </cell>
          <cell r="L13">
            <v>144.18354908010042</v>
          </cell>
          <cell r="M13">
            <v>58.013753112049471</v>
          </cell>
          <cell r="N13">
            <v>60.180182643709031</v>
          </cell>
          <cell r="O13">
            <v>87.996130161098336</v>
          </cell>
          <cell r="P13">
            <v>372.95381261144757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WISE EM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_7"/>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dl_40"/>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 3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xml:space="preserve">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
(with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xml:space="preserve">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xml:space="preserve">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xml:space="preserve"> </v>
          </cell>
        </row>
        <row r="198">
          <cell r="A198" t="str">
            <v xml:space="preserve"> </v>
          </cell>
          <cell r="B198" t="str">
            <v xml:space="preserve">Foundation work of </v>
          </cell>
          <cell r="I198" t="str">
            <v xml:space="preserve">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xml:space="preserve">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GENERATION"/>
      <sheetName val="DR"/>
      <sheetName val="DRAWAL"/>
      <sheetName val="INTER-REGIONAL ENERGY EXHANGE"/>
      <sheetName val="GOA"/>
      <sheetName val="POP9900"/>
      <sheetName val="Sheet2"/>
      <sheetName val="C_S_GENERATION"/>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m Details"/>
      <sheetName val="Sheet1"/>
      <sheetName val="Sheet2"/>
      <sheetName val="Sheet3"/>
      <sheetName val="data"/>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m Details"/>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dpc cost"/>
      <sheetName val="HLY -99-00"/>
      <sheetName val="Hydro Data"/>
      <sheetName val="HLY0001"/>
      <sheetName val="mnthly-chrt"/>
      <sheetName val="purchase"/>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Discom 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
      <sheetName val="Cover"/>
      <sheetName val="Index"/>
      <sheetName val="Guidelines Part_B"/>
      <sheetName val="Declaration "/>
      <sheetName val="Executive_Summary"/>
      <sheetName val="Vol I "/>
      <sheetName val="Vol II"/>
      <sheetName val="Vol III_a"/>
      <sheetName val="Vol III_b"/>
      <sheetName val="Vol III_c"/>
      <sheetName val="Vol IV_a"/>
      <sheetName val="Vol_IV_b"/>
      <sheetName val="Vol V_a"/>
      <sheetName val="Vol V_b"/>
      <sheetName val="Annex A"/>
      <sheetName val="Annex B"/>
      <sheetName val="Annex C"/>
      <sheetName val="Annex D"/>
      <sheetName val="Annex E"/>
      <sheetName val="Annex F"/>
      <sheetName val="LT Benefit abs"/>
      <sheetName val="HT lineloss"/>
      <sheetName val="Ex.LT lineloss"/>
      <sheetName val="HVDS SAMPLE"/>
      <sheetName val="LT -Reinfor sample"/>
      <sheetName val="Addl LT # Sample"/>
      <sheetName val="LLF"/>
      <sheetName val="APFC"/>
      <sheetName val="Wedge"/>
      <sheetName val="Datasheet"/>
      <sheetName val="Annexure-1"/>
      <sheetName val="Annexure-2"/>
      <sheetName val="Annexure.3"/>
      <sheetName val="Annexure.4"/>
      <sheetName val="Annexure.5"/>
      <sheetName val="Annexure.6"/>
      <sheetName val="Annexure.7"/>
      <sheetName val="Annexure.8"/>
      <sheetName val="Annexure.9"/>
      <sheetName val="Annexure.10"/>
      <sheetName val="Annexure.11"/>
      <sheetName val="dpc cost"/>
      <sheetName val="SUMM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ure.3"/>
      <sheetName val="Vol III_c"/>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p;M Gen"/>
      <sheetName val="Hidedn"/>
      <sheetName val="Presentation"/>
      <sheetName val="Tables"/>
      <sheetName val="OH"/>
      <sheetName val="01-02"/>
      <sheetName val="02-03"/>
      <sheetName val="VCA Info"/>
      <sheetName val="03-04"/>
      <sheetName val="04-05"/>
      <sheetName val="Sheet1"/>
      <sheetName val="Gen Work 03-04"/>
      <sheetName val="Gen Work 04-05"/>
      <sheetName val="Gen Work 03-04(As in ARR-03-04)"/>
      <sheetName val="Hydl Gen"/>
      <sheetName val="A 3.2"/>
      <sheetName val="#REF"/>
      <sheetName val="Annexure.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
      <sheetName val="Index"/>
      <sheetName val="Guidelines Part_B"/>
      <sheetName val="Declaration "/>
      <sheetName val="Executive_Summary"/>
      <sheetName val="Vol I "/>
      <sheetName val="Vol II"/>
      <sheetName val="Vol III_a"/>
      <sheetName val="Vol III_b"/>
      <sheetName val="Vol III_c"/>
      <sheetName val="Vol IV_a"/>
      <sheetName val="Vol IV_b"/>
      <sheetName val="Vol V_a"/>
      <sheetName val="Vol V_b"/>
      <sheetName val="Annex A"/>
      <sheetName val="Annex B"/>
      <sheetName val="Annex C"/>
      <sheetName val="Annex D"/>
      <sheetName val="Annex E"/>
      <sheetName val="Annex F"/>
      <sheetName val="Annexure-1"/>
      <sheetName val="Annexure-2"/>
      <sheetName val="Annexure-3"/>
      <sheetName val="Annexure-4"/>
      <sheetName val="Annexure-5"/>
      <sheetName val="Annexure-6"/>
      <sheetName val="Annexure-7"/>
      <sheetName val="Annexure-8"/>
      <sheetName val="Annexure-9"/>
      <sheetName val="Annexure-10"/>
      <sheetName val="Annexure-11"/>
      <sheetName val="Annexure-12"/>
      <sheetName val="Annexure-13"/>
      <sheetName val="Annexure-14"/>
      <sheetName val="HT benefit"/>
      <sheetName val="APFC BENIFIT SHEET"/>
      <sheetName val="Wedge Benefit "/>
      <sheetName val="DT losses sheet"/>
      <sheetName val="LLF"/>
      <sheetName val="HVDS SAMPLE"/>
      <sheetName val="HVDS Benefit"/>
      <sheetName val="data sheet"/>
    </sheetNames>
    <sheetDataSet>
      <sheetData sheetId="0" refreshError="1"/>
      <sheetData sheetId="1">
        <row r="1">
          <cell r="B1" t="str">
            <v>INPUT DATA FOR DETAILED PROJECT REPORT (DPR)</v>
          </cell>
        </row>
        <row r="3">
          <cell r="B3" t="str">
            <v>UTILITY DETAILS</v>
          </cell>
        </row>
        <row r="4">
          <cell r="B4" t="str">
            <v>Name of State</v>
          </cell>
          <cell r="C4" t="str">
            <v>TAMILNADU</v>
          </cell>
        </row>
        <row r="6">
          <cell r="B6" t="str">
            <v>Name of Utility (Expanded Name)</v>
          </cell>
        </row>
        <row r="7">
          <cell r="B7" t="str">
            <v>Name of Utility (Short Name)</v>
          </cell>
        </row>
        <row r="8">
          <cell r="B8" t="str">
            <v>Date of Incorporation</v>
          </cell>
        </row>
        <row r="9">
          <cell r="B9" t="str">
            <v>Total Number of Utility Consumers</v>
          </cell>
        </row>
        <row r="11">
          <cell r="B11" t="str">
            <v>Contact Details(Utility Nodal Officer)</v>
          </cell>
        </row>
        <row r="12">
          <cell r="B12" t="str">
            <v>Designation</v>
          </cell>
        </row>
        <row r="13">
          <cell r="B13" t="str">
            <v>Address</v>
          </cell>
        </row>
        <row r="17">
          <cell r="B17" t="str">
            <v>Phone Office 1</v>
          </cell>
        </row>
        <row r="18">
          <cell r="B18" t="str">
            <v>Mobile No.</v>
          </cell>
        </row>
        <row r="19">
          <cell r="B19" t="str">
            <v>Fax</v>
          </cell>
        </row>
        <row r="20">
          <cell r="B20" t="str">
            <v>E-mail</v>
          </cell>
        </row>
        <row r="21">
          <cell r="B21" t="str">
            <v>TOWN DETAILS</v>
          </cell>
        </row>
        <row r="22">
          <cell r="B22" t="str">
            <v>Name of Project Area/Town</v>
          </cell>
        </row>
        <row r="23">
          <cell r="B23" t="str">
            <v>District</v>
          </cell>
        </row>
        <row r="25">
          <cell r="B25" t="str">
            <v>Total Number of Consumers</v>
          </cell>
        </row>
        <row r="26">
          <cell r="B26" t="str">
            <v>Total Population (as per 2001 census)</v>
          </cell>
        </row>
        <row r="27">
          <cell r="B27" t="str">
            <v xml:space="preserve">Total Area of Coverage </v>
          </cell>
        </row>
        <row r="29">
          <cell r="B29" t="str">
            <v xml:space="preserve">Point of Contact (Town Incharge) </v>
          </cell>
        </row>
        <row r="30">
          <cell r="B30" t="str">
            <v>Designation</v>
          </cell>
        </row>
        <row r="31">
          <cell r="B31" t="str">
            <v>Address</v>
          </cell>
        </row>
        <row r="32">
          <cell r="B32" t="str">
            <v>Phone Office 1</v>
          </cell>
        </row>
        <row r="33">
          <cell r="B33" t="str">
            <v>Mobile No.</v>
          </cell>
        </row>
        <row r="34">
          <cell r="B34" t="str">
            <v>Fax</v>
          </cell>
        </row>
        <row r="35">
          <cell r="B35" t="str">
            <v>E-mail</v>
          </cell>
        </row>
        <row r="37">
          <cell r="B37" t="str">
            <v>Likely Date for Establishment of Baseline Data 
(Clause 17 of Guideline Part-B)</v>
          </cell>
        </row>
        <row r="39">
          <cell r="B39" t="str">
            <v>Reference for Part A</v>
          </cell>
        </row>
        <row r="41">
          <cell r="B41" t="str">
            <v>Loan No. for IT Project under Part-A</v>
          </cell>
        </row>
        <row r="43">
          <cell r="B43" t="str">
            <v>Date of Sanction of IT Project under Part-A</v>
          </cell>
        </row>
        <row r="45">
          <cell r="B45" t="str">
            <v>Data for AT&amp;C Losses Computation for Project Area 
(Available data for Previous FY Before Project Sanction)</v>
          </cell>
        </row>
        <row r="47">
          <cell r="B47" t="str">
            <v>Energy Input</v>
          </cell>
        </row>
        <row r="48">
          <cell r="B48" t="str">
            <v>Energy Sales</v>
          </cell>
        </row>
        <row r="49">
          <cell r="B49" t="str">
            <v xml:space="preserve">Total Revenue Billed </v>
          </cell>
        </row>
        <row r="50">
          <cell r="B50" t="str">
            <v>Total Revenue Collected (including arrears)</v>
          </cell>
        </row>
        <row r="51">
          <cell r="B51" t="str">
            <v>Arrears      {Actual or Total Revenue collected-Revenue billed}</v>
          </cell>
        </row>
        <row r="52">
          <cell r="B52" t="str">
            <v>Average Tariff ( for Project Area)</v>
          </cell>
        </row>
        <row r="53">
          <cell r="B53" t="str">
            <v>Billing Efficiency</v>
          </cell>
        </row>
        <row r="54">
          <cell r="B54" t="str">
            <v>Collection Efficiency</v>
          </cell>
        </row>
        <row r="55">
          <cell r="B55" t="str">
            <v>AT&amp;C Losses       {Assessed for Base Year-0}</v>
          </cell>
        </row>
        <row r="57">
          <cell r="B57" t="str">
            <v>Loss Reduction Trajectory</v>
          </cell>
        </row>
        <row r="58">
          <cell r="B58" t="str">
            <v>Year-1</v>
          </cell>
        </row>
        <row r="59">
          <cell r="B59" t="str">
            <v>Year-2</v>
          </cell>
        </row>
        <row r="60">
          <cell r="B60" t="str">
            <v>Year-3</v>
          </cell>
        </row>
        <row r="61">
          <cell r="B61" t="str">
            <v>Year-4</v>
          </cell>
        </row>
        <row r="62">
          <cell r="B62" t="str">
            <v>Year-5</v>
          </cell>
        </row>
        <row r="63">
          <cell r="B63" t="str">
            <v>Year-6</v>
          </cell>
        </row>
        <row r="65">
          <cell r="A65" t="str">
            <v>Note:</v>
          </cell>
          <cell r="B65" t="str">
            <v>Cells with yellow shade only to be filled by Utilities.</v>
          </cell>
        </row>
        <row r="66">
          <cell r="B66" t="str">
            <v>Units of energy, amount etc. not to be changed by Utilities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B5" t="str">
            <v>Works Cost Estimate/ Bill of Quantities</v>
          </cell>
        </row>
        <row r="6">
          <cell r="C6" t="str">
            <v>Unit</v>
          </cell>
          <cell r="D6" t="str">
            <v>Quantity</v>
          </cell>
          <cell r="E6" t="str">
            <v>Unit Price</v>
          </cell>
          <cell r="F6" t="str">
            <v>Total  Cost</v>
          </cell>
          <cell r="G6" t="str">
            <v>Reference</v>
          </cell>
        </row>
        <row r="7">
          <cell r="B7" t="str">
            <v>Item Details</v>
          </cell>
          <cell r="E7" t="str">
            <v>Rs. Lac</v>
          </cell>
          <cell r="F7" t="str">
            <v>Rs. Lac</v>
          </cell>
          <cell r="G7" t="str">
            <v>Annexure No.</v>
          </cell>
        </row>
        <row r="9">
          <cell r="B9" t="str">
            <v>Sub Transmission System Improvement Work</v>
          </cell>
        </row>
        <row r="10">
          <cell r="B10" t="str">
            <v xml:space="preserve">33/11 KV or 66/11 KV SS : New </v>
          </cell>
        </row>
        <row r="11">
          <cell r="B11" t="str">
            <v>Not Proposed</v>
          </cell>
        </row>
        <row r="15">
          <cell r="B15" t="str">
            <v>33/11 KV or 66/11 KV SS : Additional Transformer</v>
          </cell>
        </row>
        <row r="16">
          <cell r="B16" t="str">
            <v>Not Proposed</v>
          </cell>
        </row>
        <row r="20">
          <cell r="B20" t="str">
            <v>33/11 KV or 66/11 KV SS : Transformer capacity enhancement</v>
          </cell>
        </row>
        <row r="21">
          <cell r="B21" t="str">
            <v>Not Proposed</v>
          </cell>
        </row>
        <row r="25">
          <cell r="B25" t="str">
            <v>New 33 KV feeders/Bifurcation</v>
          </cell>
        </row>
        <row r="26">
          <cell r="B26" t="str">
            <v>Not Proposed</v>
          </cell>
        </row>
        <row r="30">
          <cell r="B30" t="str">
            <v>33 KV feeders Reconductoring/Augmentation</v>
          </cell>
        </row>
        <row r="31">
          <cell r="B31" t="str">
            <v>Not Proposed</v>
          </cell>
        </row>
        <row r="35">
          <cell r="B35" t="str">
            <v>33/11 KV or 66/11 KV SS : Installation of remote switchable breaker/switches *</v>
          </cell>
        </row>
        <row r="36">
          <cell r="B36" t="str">
            <v>Not Proposed</v>
          </cell>
        </row>
        <row r="40">
          <cell r="B40" t="str">
            <v>33 kV or 66 KV Line : Installation of remote switchable breaker/switches*</v>
          </cell>
        </row>
        <row r="41">
          <cell r="B41" t="str">
            <v>Not Proposed</v>
          </cell>
        </row>
        <row r="45">
          <cell r="B45" t="str">
            <v>33 kV or 66 KV Line KV Line : Installation of remote commnuicable FPIs (O/C&amp;E/F)*</v>
          </cell>
        </row>
        <row r="46">
          <cell r="B46" t="str">
            <v>Not Proposed</v>
          </cell>
        </row>
        <row r="50">
          <cell r="B50" t="str">
            <v>33 kV or 66 KV Line Bay Extension at EHV station</v>
          </cell>
        </row>
        <row r="51">
          <cell r="B51" t="str">
            <v>Not Proposed</v>
          </cell>
        </row>
        <row r="55">
          <cell r="B55" t="str">
            <v>22 kV Line : New Feeder/ Feeder Bifurcation</v>
          </cell>
        </row>
        <row r="56">
          <cell r="B56" t="str">
            <v>Erection of railway crossing structure with UG cable</v>
          </cell>
        </row>
        <row r="57">
          <cell r="B57" t="str">
            <v>Erection of 22 KV double circuit line with ACSR 7/4.09</v>
          </cell>
        </row>
        <row r="58">
          <cell r="B58" t="str">
            <v>Erection of DP Structure in 2 locations</v>
          </cell>
        </row>
        <row r="59">
          <cell r="B59" t="str">
            <v>Erection of 22 KV line with 7 / 4.09 ACSR for HVDS</v>
          </cell>
        </row>
        <row r="60">
          <cell r="B60" t="str">
            <v>Erection of 22 KV line with ACSR 7/4.09</v>
          </cell>
        </row>
        <row r="62">
          <cell r="B62" t="str">
            <v>22KV Line : Reconductoring/Augmentation</v>
          </cell>
        </row>
        <row r="64">
          <cell r="B64" t="str">
            <v xml:space="preserve">i) Strenthening of existing ACSR 7/2.59 to ACSR 7/4.09 </v>
          </cell>
        </row>
        <row r="65">
          <cell r="B65" t="str">
            <v xml:space="preserve">i) Strenthening of existing ACSR 7/3.35 to ACSR 7/4.09 </v>
          </cell>
        </row>
        <row r="69">
          <cell r="B69" t="str">
            <v>11 kV Line : Installation of automated RMUs alongwith aux power supply to operate sw/breaker -  *</v>
          </cell>
        </row>
        <row r="70">
          <cell r="B70" t="str">
            <v>Not Proposed</v>
          </cell>
        </row>
        <row r="74">
          <cell r="B74" t="str">
            <v>11 kV Line :- Installation of remote communicable FPIs ( O/C,E/F)*</v>
          </cell>
        </row>
        <row r="79">
          <cell r="B79" t="str">
            <v>11 kV Line : Installation of remote switchable breakers alongwith aux power supply to operate sw/breaker *</v>
          </cell>
        </row>
        <row r="80">
          <cell r="B80" t="str">
            <v>Not Proposed</v>
          </cell>
        </row>
        <row r="84">
          <cell r="B84" t="str">
            <v>22 KV Bay Extension</v>
          </cell>
        </row>
        <row r="86">
          <cell r="B86" t="str">
            <v>Extension of existing 22 KV bay for the provision of additional feeder named as 22 KV Rasipuram Town # II     for bifurcation of existing Rasipuram Town #</v>
          </cell>
        </row>
        <row r="90">
          <cell r="B90" t="str">
            <v>Renovation &amp; Modernisation of 33/11 kV SS</v>
          </cell>
        </row>
        <row r="91">
          <cell r="B91" t="str">
            <v>Not Proposed</v>
          </cell>
        </row>
        <row r="95">
          <cell r="B95" t="str">
            <v>Installation of Distribution Transformer  *</v>
          </cell>
        </row>
        <row r="97">
          <cell r="B97" t="str">
            <v>Not Proposed</v>
          </cell>
        </row>
        <row r="101">
          <cell r="B101" t="str">
            <v xml:space="preserve">Capacity enhancement of LT sub-station </v>
          </cell>
        </row>
        <row r="102">
          <cell r="B102" t="str">
            <v>Not Proposed</v>
          </cell>
        </row>
        <row r="106">
          <cell r="B106" t="str">
            <v>Installation of  remote operable switches for breaker/switches operation for Distribution Transformer alongwith aux power supply to operate sw/breaker  *</v>
          </cell>
        </row>
        <row r="107">
          <cell r="B107" t="str">
            <v>Not Proposed</v>
          </cell>
        </row>
        <row r="111">
          <cell r="B111" t="str">
            <v>LT Line : New Feeder/ Feeder Bifurcation</v>
          </cell>
        </row>
        <row r="113">
          <cell r="B113" t="str">
            <v>Not Proposed</v>
          </cell>
        </row>
        <row r="118">
          <cell r="B118" t="str">
            <v>LT Line : Augmentation</v>
          </cell>
        </row>
        <row r="119">
          <cell r="B119" t="str">
            <v>Not Proposed</v>
          </cell>
        </row>
        <row r="125">
          <cell r="B125" t="str">
            <v xml:space="preserve">Capacitor Bank  </v>
          </cell>
        </row>
        <row r="126">
          <cell r="B126" t="str">
            <v>Utility to provide list of work. Detail cost estimate of each work to be provided in Annexure</v>
          </cell>
        </row>
        <row r="129">
          <cell r="B129" t="str">
            <v>Installation of  remote operable switches for breaker/switches operation for cap bank alongwith aux power supply to operate sw/breaker *</v>
          </cell>
        </row>
        <row r="130">
          <cell r="B130" t="str">
            <v>Not Proposed</v>
          </cell>
        </row>
        <row r="136">
          <cell r="B136" t="str">
            <v>Aerial Bunched Cables</v>
          </cell>
        </row>
        <row r="142">
          <cell r="B142" t="str">
            <v>HVDS  **</v>
          </cell>
        </row>
        <row r="143">
          <cell r="B143" t="str">
            <v>Erection of single pole mounted DT structure with 25 KVA</v>
          </cell>
        </row>
        <row r="144">
          <cell r="B144" t="str">
            <v>Erection of single pole mounted DT structure with 40 KVA</v>
          </cell>
        </row>
        <row r="145">
          <cell r="B145" t="str">
            <v>Erection of single pole mounted DT structure with 63 KVA</v>
          </cell>
        </row>
        <row r="146">
          <cell r="B146" t="str">
            <v>Erection of single pole mounted DT structure with 100 KVA</v>
          </cell>
        </row>
        <row r="148">
          <cell r="B148" t="str">
            <v>Metering  ***</v>
          </cell>
        </row>
        <row r="149">
          <cell r="B149" t="str">
            <v>New / Replacement of Consumer Meters</v>
          </cell>
        </row>
        <row r="150">
          <cell r="B150" t="str">
            <v>i) Replacement of existing 1 Ph meters by tamper proof 1 Ph static meters</v>
          </cell>
        </row>
        <row r="151">
          <cell r="B151" t="str">
            <v>ii) Replacement of existing 3 Ph- 40 A meters by tamper proof 3 Ph 40 A static meters</v>
          </cell>
        </row>
        <row r="152">
          <cell r="B152" t="str">
            <v>iii) Replacement of existing 3 Ph- 60 A meters by tamper proof 3 Ph 60 A static meters</v>
          </cell>
        </row>
        <row r="153">
          <cell r="B153" t="str">
            <v>iv) Replacement of existing 3 Ph- 100 A meters by tamper proof 3 Ph 100 A static meters</v>
          </cell>
        </row>
        <row r="155">
          <cell r="B155" t="str">
            <v>Mobile Service Centre*****</v>
          </cell>
        </row>
        <row r="157">
          <cell r="B157" t="str">
            <v xml:space="preserve"> Mobile FOC Service Centre having one no. four wheeled trolley fitted with fully enclosed packaged 500KVA DT complete with all arrangements including scientific instruments and testing equipments etc with GSM/GPRS communication facility.</v>
          </cell>
        </row>
        <row r="159">
          <cell r="B159" t="str">
            <v xml:space="preserve">Others  </v>
          </cell>
        </row>
        <row r="160">
          <cell r="B160" t="str">
            <v>APFC****</v>
          </cell>
        </row>
        <row r="161">
          <cell r="B161" t="str">
            <v>18 KVAR APFC for 100 KVA DTs</v>
          </cell>
        </row>
        <row r="162">
          <cell r="B162" t="str">
            <v>27 KVAR APFC for 150 KVA DTs</v>
          </cell>
        </row>
        <row r="163">
          <cell r="B163" t="str">
            <v>36 KVAR APFC for  200 KVA DTs</v>
          </cell>
        </row>
        <row r="164">
          <cell r="B164" t="str">
            <v>72 KVAR APFC for  500 KVA DTs</v>
          </cell>
        </row>
        <row r="165">
          <cell r="B165" t="str">
            <v>GSM/GPRS communication system(Modem etc.)</v>
          </cell>
        </row>
        <row r="166">
          <cell r="B166" t="str">
            <v>a. New DTs</v>
          </cell>
        </row>
        <row r="167">
          <cell r="B167" t="str">
            <v>b. HVDS DTs</v>
          </cell>
        </row>
        <row r="168">
          <cell r="B168" t="str">
            <v>c. LTCT Consumers</v>
          </cell>
        </row>
        <row r="169">
          <cell r="B169" t="str">
            <v>d. APFC panels</v>
          </cell>
        </row>
        <row r="170">
          <cell r="B170" t="str">
            <v xml:space="preserve">FPIs </v>
          </cell>
        </row>
        <row r="171">
          <cell r="B171" t="str">
            <v>Installation of FPIs in 22KV Feeders</v>
          </cell>
        </row>
        <row r="172">
          <cell r="B172" t="str">
            <v>Installation Auto reclosures in 22KV Feeders</v>
          </cell>
        </row>
        <row r="173">
          <cell r="B173" t="str">
            <v>Wedge Connectors and Revamping of DT earthing</v>
          </cell>
        </row>
        <row r="174">
          <cell r="B174" t="str">
            <v>Erection of Wedge connectors and Lugs for DT structures</v>
          </cell>
        </row>
        <row r="175">
          <cell r="B175" t="str">
            <v>Erection of Wedge Connectors at  LT cutpoints and joints</v>
          </cell>
        </row>
        <row r="176">
          <cell r="B176" t="str">
            <v>Erection of Wedge connector DB boxes with Wedge Connector at LT Poles</v>
          </cell>
        </row>
        <row r="177">
          <cell r="B177" t="str">
            <v>Erection of Wedge connector DB boxes  for DT structures</v>
          </cell>
        </row>
        <row r="178">
          <cell r="B178" t="str">
            <v>Renovation of Earthing in Distribution Transformers</v>
          </cell>
        </row>
        <row r="182">
          <cell r="B182" t="str">
            <v xml:space="preserve">* For project area envisaged for SCADA/DMS scheme as per the criteria,  town with population &gt;=4lac &amp; Input Energy &gt;=350MUs &amp; other potential towns </v>
          </cell>
        </row>
        <row r="183">
          <cell r="B183" t="str">
            <v>Unit price and Total Cost are inclusive of all taxes and duties</v>
          </cell>
        </row>
        <row r="184">
          <cell r="B184" t="str">
            <v>The scheduled unit rates to be provided as basis</v>
          </cell>
        </row>
        <row r="185">
          <cell r="B185" t="str">
            <v>Under each sub-head (A1,A2,etc.) additional rows may be added for more items</v>
          </cell>
        </row>
        <row r="186">
          <cell r="B186" t="str">
            <v>Cost of Erection, testing, commissioning may be included under respective sub heads, if applicable</v>
          </cell>
        </row>
        <row r="187">
          <cell r="B187" t="str">
            <v>Cost of Land is not eligible for funding under R-APDRP</v>
          </cell>
        </row>
        <row r="188">
          <cell r="B188" t="str">
            <v>Civil works costs will be allowed on an extent as deemed fit by Nodal Agency. For example, work like renovation of sub-station building, installation of meters etc. will not be funded under the program</v>
          </cell>
        </row>
        <row r="190">
          <cell r="B190" t="str">
            <v>**   As cost of Energy efficient DTs are not presently available, cost of conventional DTs is adopted.</v>
          </cell>
        </row>
        <row r="192">
          <cell r="B192" t="str">
            <v>***  For single phase and three phase domestic consumers zigbee/GPRS compliant meters are envisaged. As  standard rates are not available for these items, cost of electronic meters alone is adopted.</v>
          </cell>
        </row>
        <row r="194">
          <cell r="B194" t="str">
            <v>****  As cost of APFC panel is not available, 2007-2008 rates of M/s Dakshin Gujarat Vij Company is adopted with escalation at the rate of 5% per annum and lumpsum provision for GSM / GPRS communication.</v>
          </cell>
        </row>
        <row r="196">
          <cell r="B196" t="str">
            <v xml:space="preserve">*****  As no standard rates are available for Mobile FOC Service Center, Lumpsum provision has been given for one no. four wheeled trolley fitted with fully enclosed packaged 500KVA DT complete with all arrangements including tools and testing equipments </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p;M Gen"/>
      <sheetName val="Hidedn"/>
      <sheetName val="Presentation"/>
      <sheetName val="Tables"/>
      <sheetName val="OH"/>
      <sheetName val="01-02"/>
      <sheetName val="02-03"/>
      <sheetName val="VCA Info"/>
      <sheetName val="03-04"/>
      <sheetName val="04-05"/>
      <sheetName val="Sheet1"/>
      <sheetName val="Gen Work 03-04"/>
      <sheetName val="Gen Work 04-05"/>
      <sheetName val="Gen Work 03-04(As in ARR-03-04)"/>
      <sheetName val="Hydl Gen"/>
      <sheetName val="A 3.2"/>
      <sheetName val="#REF"/>
      <sheetName val="A 3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LF"/>
      <sheetName val="Cap Ad"/>
      <sheetName val="Met"/>
      <sheetName val="Reg En Ip"/>
      <sheetName val="Reg Ag LF"/>
      <sheetName val="Tech loss 900"/>
      <sheetName val="STC Ag"/>
      <sheetName val="Suppressed en (02-03)"/>
      <sheetName val="Loss red prog"/>
      <sheetName val="Sheet1"/>
      <sheetName val="Vol III_c"/>
      <sheetName val="Annexure.3"/>
      <sheetName v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g LF"/>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 3.7"/>
      <sheetName val="Ag LF"/>
    </sheetNames>
    <sheetDataSet>
      <sheetData sheetId="0"/>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WISE EMR"/>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04REL"/>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04REL"/>
    </sheetNames>
    <sheetDataSet>
      <sheetData sheetId="0"/>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s>
    <sheetDataSet>
      <sheetData sheetId="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C5"/>
      <sheetName val="ESTC4"/>
      <sheetName val="ESTC3"/>
      <sheetName val="ESTC2"/>
      <sheetName val="ESTC1"/>
      <sheetName val="EstR"/>
      <sheetName val="Load"/>
      <sheetName val="RR15"/>
      <sheetName val="C1R15"/>
      <sheetName val="C2R15"/>
      <sheetName val="C3R15"/>
      <sheetName val="C4R15"/>
      <sheetName val="C5R15"/>
      <sheetName val="SUMM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_7"/>
      <sheetName val="A 3.7"/>
    </sheetNames>
    <sheetDataSet>
      <sheetData sheetId="0"/>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ensitivities"/>
      <sheetName val="General Inputs"/>
      <sheetName val="Input (Opening) Balance Sheet"/>
      <sheetName val="Input (Opening) Fixed Assets"/>
      <sheetName val="Input (Opening) P&amp;L"/>
      <sheetName val="1.1a Fixed Assets"/>
      <sheetName val="1.1b Depn"/>
      <sheetName val="1.1c WDV of assets retired"/>
      <sheetName val="1.1e CWIP"/>
      <sheetName val="1.1f S&amp;LB"/>
      <sheetName val="Other lease"/>
      <sheetName val="1.1g Indian loans"/>
      <sheetName val="1.1h For-Loans Terms "/>
      <sheetName val="1.1h For-Loans Details"/>
      <sheetName val="Working Capital"/>
      <sheetName val="Electricity Duty"/>
      <sheetName val="consumer mix"/>
      <sheetName val="Interest"/>
      <sheetName val="Output P&amp;L"/>
      <sheetName val="Output Balance Sheet"/>
      <sheetName val="Output Financing Plan"/>
      <sheetName val="SFR"/>
      <sheetName val="1.1 Capital Base"/>
      <sheetName val="1.2 Reasonable Return"/>
      <sheetName val="1.3 Expenditure"/>
      <sheetName val="Units-pur-sol"/>
      <sheetName val="Details of Employee Cost"/>
      <sheetName val="1.3b Emp_No_Cost"/>
      <sheetName val="1.4 Non-tariff inc T"/>
      <sheetName val="1.5 Customer Rebates"/>
      <sheetName val="1.6 ARR-Ensuing Year"/>
      <sheetName val="stat.ofdiff."/>
      <sheetName val="checks"/>
      <sheetName val="A 3_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1"/>
  <sheetViews>
    <sheetView tabSelected="1" view="pageBreakPreview" zoomScaleNormal="100" zoomScaleSheetLayoutView="100" workbookViewId="0">
      <selection activeCell="F55" sqref="F55"/>
    </sheetView>
  </sheetViews>
  <sheetFormatPr defaultColWidth="10.28515625" defaultRowHeight="15.75" x14ac:dyDescent="0.25"/>
  <cols>
    <col min="1" max="1" width="7.28515625" style="2" customWidth="1"/>
    <col min="2" max="2" width="77.5703125" style="2" customWidth="1"/>
    <col min="3" max="3" width="12.5703125" style="2" customWidth="1"/>
    <col min="4" max="4" width="8.85546875" style="2" customWidth="1"/>
    <col min="5" max="5" width="15.85546875" style="41" customWidth="1"/>
    <col min="6" max="6" width="15.5703125" style="42" customWidth="1"/>
    <col min="7" max="16384" width="10.28515625" style="2"/>
  </cols>
  <sheetData>
    <row r="1" spans="1:10" ht="21.75" customHeight="1" x14ac:dyDescent="0.25">
      <c r="A1" s="66" t="s">
        <v>69</v>
      </c>
      <c r="B1" s="67"/>
      <c r="C1" s="67"/>
      <c r="D1" s="67"/>
      <c r="E1" s="67"/>
      <c r="F1" s="67"/>
    </row>
    <row r="2" spans="1:10" s="3" customFormat="1" ht="30.75" customHeight="1" x14ac:dyDescent="0.25">
      <c r="A2" s="65" t="s">
        <v>68</v>
      </c>
      <c r="B2" s="65"/>
      <c r="C2" s="65"/>
      <c r="D2" s="65"/>
      <c r="E2" s="65"/>
      <c r="F2" s="65"/>
    </row>
    <row r="3" spans="1:10" s="5" customFormat="1" ht="30" x14ac:dyDescent="0.25">
      <c r="A3" s="4" t="s">
        <v>13</v>
      </c>
      <c r="B3" s="4" t="s">
        <v>0</v>
      </c>
      <c r="C3" s="4" t="s">
        <v>53</v>
      </c>
      <c r="D3" s="4" t="s">
        <v>10</v>
      </c>
      <c r="E3" s="4" t="s">
        <v>16</v>
      </c>
      <c r="F3" s="4" t="s">
        <v>17</v>
      </c>
    </row>
    <row r="4" spans="1:10" s="3" customFormat="1" ht="16.5" x14ac:dyDescent="0.25">
      <c r="A4" s="43" t="s">
        <v>1</v>
      </c>
      <c r="B4" s="7" t="s">
        <v>18</v>
      </c>
      <c r="C4" s="7"/>
      <c r="D4" s="57"/>
      <c r="E4" s="43"/>
      <c r="F4" s="44"/>
    </row>
    <row r="5" spans="1:10" s="3" customFormat="1" ht="16.5" x14ac:dyDescent="0.3">
      <c r="A5" s="43">
        <v>1</v>
      </c>
      <c r="B5" s="9" t="s">
        <v>19</v>
      </c>
      <c r="C5" s="9"/>
      <c r="D5" s="43"/>
      <c r="E5" s="58"/>
      <c r="F5" s="63"/>
      <c r="G5" s="10"/>
    </row>
    <row r="6" spans="1:10" s="3" customFormat="1" ht="16.5" x14ac:dyDescent="0.25">
      <c r="A6" s="43">
        <v>2</v>
      </c>
      <c r="B6" s="11" t="s">
        <v>27</v>
      </c>
      <c r="C6" s="50" t="s">
        <v>2</v>
      </c>
      <c r="D6" s="43"/>
      <c r="E6" s="43"/>
      <c r="F6" s="44">
        <v>61.78</v>
      </c>
    </row>
    <row r="7" spans="1:10" s="3" customFormat="1" ht="16.5" x14ac:dyDescent="0.25">
      <c r="A7" s="43">
        <v>3</v>
      </c>
      <c r="B7" s="12" t="s">
        <v>28</v>
      </c>
      <c r="C7" s="50" t="s">
        <v>2</v>
      </c>
      <c r="D7" s="43"/>
      <c r="E7" s="43"/>
      <c r="F7" s="44">
        <v>82.37</v>
      </c>
    </row>
    <row r="8" spans="1:10" s="3" customFormat="1" ht="16.5" x14ac:dyDescent="0.25">
      <c r="A8" s="43">
        <v>4</v>
      </c>
      <c r="B8" s="12" t="s">
        <v>29</v>
      </c>
      <c r="C8" s="50" t="s">
        <v>2</v>
      </c>
      <c r="D8" s="43"/>
      <c r="E8" s="43"/>
      <c r="F8" s="44">
        <v>15.83</v>
      </c>
    </row>
    <row r="9" spans="1:10" s="3" customFormat="1" ht="16.5" x14ac:dyDescent="0.25">
      <c r="A9" s="43">
        <v>5</v>
      </c>
      <c r="B9" s="12" t="s">
        <v>51</v>
      </c>
      <c r="C9" s="50" t="s">
        <v>2</v>
      </c>
      <c r="D9" s="43"/>
      <c r="E9" s="43"/>
      <c r="F9" s="44">
        <v>9.44</v>
      </c>
    </row>
    <row r="10" spans="1:10" s="3" customFormat="1" ht="13.5" customHeight="1" x14ac:dyDescent="0.25">
      <c r="A10" s="43"/>
      <c r="B10" s="59" t="s">
        <v>63</v>
      </c>
      <c r="C10" s="43"/>
      <c r="D10" s="43"/>
      <c r="E10" s="43"/>
      <c r="F10" s="62">
        <f>SUM(F5:F9)</f>
        <v>169.42000000000002</v>
      </c>
    </row>
    <row r="11" spans="1:10" s="3" customFormat="1" ht="11.25" customHeight="1" x14ac:dyDescent="0.25">
      <c r="A11" s="43"/>
      <c r="B11" s="7"/>
      <c r="C11" s="7"/>
      <c r="D11" s="45"/>
      <c r="E11" s="45"/>
      <c r="F11" s="44"/>
    </row>
    <row r="12" spans="1:10" s="3" customFormat="1" ht="16.5" x14ac:dyDescent="0.25">
      <c r="A12" s="43" t="s">
        <v>3</v>
      </c>
      <c r="B12" s="8" t="s">
        <v>8</v>
      </c>
      <c r="C12" s="8"/>
      <c r="D12" s="57"/>
      <c r="E12" s="45"/>
      <c r="F12" s="44"/>
    </row>
    <row r="13" spans="1:10" s="3" customFormat="1" ht="16.5" x14ac:dyDescent="0.3">
      <c r="A13" s="43">
        <v>1</v>
      </c>
      <c r="B13" s="9" t="s">
        <v>56</v>
      </c>
      <c r="C13" s="43" t="s">
        <v>4</v>
      </c>
      <c r="D13" s="43">
        <v>2</v>
      </c>
      <c r="E13" s="44">
        <v>1.212</v>
      </c>
      <c r="F13" s="44">
        <f t="shared" ref="F13:F26" si="0">E13*D13</f>
        <v>2.4239999999999999</v>
      </c>
      <c r="J13" s="13"/>
    </row>
    <row r="14" spans="1:10" s="3" customFormat="1" ht="16.5" x14ac:dyDescent="0.3">
      <c r="A14" s="43">
        <v>2</v>
      </c>
      <c r="B14" s="9" t="s">
        <v>57</v>
      </c>
      <c r="C14" s="43" t="s">
        <v>4</v>
      </c>
      <c r="D14" s="43">
        <v>6</v>
      </c>
      <c r="E14" s="44">
        <v>0.93500000000000005</v>
      </c>
      <c r="F14" s="44">
        <f t="shared" si="0"/>
        <v>5.61</v>
      </c>
      <c r="J14" s="13"/>
    </row>
    <row r="15" spans="1:10" s="3" customFormat="1" ht="16.5" x14ac:dyDescent="0.3">
      <c r="A15" s="43">
        <v>3</v>
      </c>
      <c r="B15" s="9" t="s">
        <v>55</v>
      </c>
      <c r="C15" s="43" t="s">
        <v>5</v>
      </c>
      <c r="D15" s="43">
        <v>4</v>
      </c>
      <c r="E15" s="44">
        <v>5.9740000000000002</v>
      </c>
      <c r="F15" s="44">
        <f t="shared" si="0"/>
        <v>23.896000000000001</v>
      </c>
      <c r="J15" s="13"/>
    </row>
    <row r="16" spans="1:10" s="14" customFormat="1" ht="16.5" x14ac:dyDescent="0.3">
      <c r="A16" s="43">
        <v>4</v>
      </c>
      <c r="B16" s="9" t="s">
        <v>58</v>
      </c>
      <c r="C16" s="43" t="s">
        <v>4</v>
      </c>
      <c r="D16" s="43">
        <f>D15*3</f>
        <v>12</v>
      </c>
      <c r="E16" s="46">
        <v>1.41</v>
      </c>
      <c r="F16" s="44">
        <f t="shared" si="0"/>
        <v>16.919999999999998</v>
      </c>
      <c r="J16" s="15"/>
    </row>
    <row r="17" spans="1:10" s="3" customFormat="1" ht="16.5" x14ac:dyDescent="0.3">
      <c r="A17" s="43">
        <v>5</v>
      </c>
      <c r="B17" s="9" t="s">
        <v>59</v>
      </c>
      <c r="C17" s="43" t="s">
        <v>4</v>
      </c>
      <c r="D17" s="43">
        <v>3</v>
      </c>
      <c r="E17" s="46">
        <v>1.0449999999999999</v>
      </c>
      <c r="F17" s="44">
        <f t="shared" si="0"/>
        <v>3.1349999999999998</v>
      </c>
      <c r="J17" s="13"/>
    </row>
    <row r="18" spans="1:10" s="3" customFormat="1" ht="16.5" x14ac:dyDescent="0.3">
      <c r="A18" s="43">
        <v>6</v>
      </c>
      <c r="B18" s="9" t="s">
        <v>60</v>
      </c>
      <c r="C18" s="43" t="s">
        <v>4</v>
      </c>
      <c r="D18" s="43">
        <v>6</v>
      </c>
      <c r="E18" s="46">
        <v>0.25900000000000001</v>
      </c>
      <c r="F18" s="44">
        <f t="shared" si="0"/>
        <v>1.554</v>
      </c>
      <c r="J18" s="13"/>
    </row>
    <row r="19" spans="1:10" s="3" customFormat="1" ht="16.5" x14ac:dyDescent="0.3">
      <c r="A19" s="43">
        <v>7</v>
      </c>
      <c r="B19" s="9" t="s">
        <v>30</v>
      </c>
      <c r="C19" s="43" t="s">
        <v>4</v>
      </c>
      <c r="D19" s="43">
        <v>12</v>
      </c>
      <c r="E19" s="44">
        <v>0.19</v>
      </c>
      <c r="F19" s="44">
        <f t="shared" si="0"/>
        <v>2.2800000000000002</v>
      </c>
      <c r="J19" s="13"/>
    </row>
    <row r="20" spans="1:10" s="14" customFormat="1" ht="16.5" x14ac:dyDescent="0.3">
      <c r="A20" s="43">
        <v>8</v>
      </c>
      <c r="B20" s="9" t="s">
        <v>38</v>
      </c>
      <c r="C20" s="43" t="s">
        <v>4</v>
      </c>
      <c r="D20" s="43">
        <v>2</v>
      </c>
      <c r="E20" s="47">
        <v>2.1539999999999999</v>
      </c>
      <c r="F20" s="44">
        <f t="shared" si="0"/>
        <v>4.3079999999999998</v>
      </c>
      <c r="J20" s="15"/>
    </row>
    <row r="21" spans="1:10" s="14" customFormat="1" ht="16.5" x14ac:dyDescent="0.3">
      <c r="A21" s="43">
        <v>9</v>
      </c>
      <c r="B21" s="9" t="s">
        <v>34</v>
      </c>
      <c r="C21" s="43" t="s">
        <v>4</v>
      </c>
      <c r="D21" s="43">
        <v>4</v>
      </c>
      <c r="E21" s="47">
        <v>2.1539999999999999</v>
      </c>
      <c r="F21" s="44">
        <f t="shared" si="0"/>
        <v>8.6159999999999997</v>
      </c>
      <c r="J21" s="15"/>
    </row>
    <row r="22" spans="1:10" s="14" customFormat="1" ht="16.5" x14ac:dyDescent="0.3">
      <c r="A22" s="43">
        <v>10</v>
      </c>
      <c r="B22" s="9" t="s">
        <v>35</v>
      </c>
      <c r="C22" s="43" t="s">
        <v>5</v>
      </c>
      <c r="D22" s="43">
        <v>1</v>
      </c>
      <c r="E22" s="47">
        <v>2.1539999999999999</v>
      </c>
      <c r="F22" s="44">
        <f t="shared" si="0"/>
        <v>2.1539999999999999</v>
      </c>
      <c r="J22" s="15"/>
    </row>
    <row r="23" spans="1:10" s="3" customFormat="1" ht="16.5" x14ac:dyDescent="0.3">
      <c r="A23" s="43">
        <v>11</v>
      </c>
      <c r="B23" s="9" t="s">
        <v>39</v>
      </c>
      <c r="C23" s="43" t="s">
        <v>4</v>
      </c>
      <c r="D23" s="43">
        <v>18</v>
      </c>
      <c r="E23" s="47">
        <v>0.22</v>
      </c>
      <c r="F23" s="44">
        <f t="shared" si="0"/>
        <v>3.96</v>
      </c>
      <c r="J23" s="13"/>
    </row>
    <row r="24" spans="1:10" s="3" customFormat="1" ht="16.5" x14ac:dyDescent="0.3">
      <c r="A24" s="43">
        <v>12</v>
      </c>
      <c r="B24" s="9" t="s">
        <v>40</v>
      </c>
      <c r="C24" s="43" t="s">
        <v>4</v>
      </c>
      <c r="D24" s="43">
        <v>3</v>
      </c>
      <c r="E24" s="44">
        <v>0.191</v>
      </c>
      <c r="F24" s="44">
        <f t="shared" si="0"/>
        <v>0.57299999999999995</v>
      </c>
      <c r="H24" s="6"/>
      <c r="J24" s="13"/>
    </row>
    <row r="25" spans="1:10" s="3" customFormat="1" ht="16.5" x14ac:dyDescent="0.3">
      <c r="A25" s="43">
        <v>13</v>
      </c>
      <c r="B25" s="9" t="s">
        <v>31</v>
      </c>
      <c r="C25" s="43" t="s">
        <v>4</v>
      </c>
      <c r="D25" s="43">
        <v>6</v>
      </c>
      <c r="E25" s="44">
        <v>3.7280000000000001E-2</v>
      </c>
      <c r="F25" s="44">
        <f t="shared" si="0"/>
        <v>0.22367999999999999</v>
      </c>
      <c r="J25" s="13"/>
    </row>
    <row r="26" spans="1:10" s="17" customFormat="1" ht="16.5" x14ac:dyDescent="0.3">
      <c r="A26" s="43">
        <v>14</v>
      </c>
      <c r="B26" s="16" t="s">
        <v>32</v>
      </c>
      <c r="C26" s="48" t="s">
        <v>4</v>
      </c>
      <c r="D26" s="48">
        <v>12</v>
      </c>
      <c r="E26" s="47">
        <v>5.3E-3</v>
      </c>
      <c r="F26" s="47">
        <f t="shared" si="0"/>
        <v>6.3600000000000004E-2</v>
      </c>
      <c r="J26" s="18"/>
    </row>
    <row r="27" spans="1:10" s="3" customFormat="1" ht="16.5" x14ac:dyDescent="0.3">
      <c r="A27" s="43">
        <v>15</v>
      </c>
      <c r="B27" s="9" t="s">
        <v>46</v>
      </c>
      <c r="C27" s="43" t="s">
        <v>2</v>
      </c>
      <c r="D27" s="43"/>
      <c r="E27" s="49">
        <v>9</v>
      </c>
      <c r="F27" s="44">
        <f>E27</f>
        <v>9</v>
      </c>
      <c r="G27" s="19"/>
      <c r="J27" s="13"/>
    </row>
    <row r="28" spans="1:10" s="3" customFormat="1" ht="16.5" x14ac:dyDescent="0.3">
      <c r="A28" s="43">
        <v>16</v>
      </c>
      <c r="B28" s="9" t="s">
        <v>47</v>
      </c>
      <c r="C28" s="43" t="s">
        <v>2</v>
      </c>
      <c r="D28" s="43"/>
      <c r="E28" s="49">
        <v>4</v>
      </c>
      <c r="F28" s="44">
        <f>E28</f>
        <v>4</v>
      </c>
      <c r="G28" s="19"/>
      <c r="J28" s="13"/>
    </row>
    <row r="29" spans="1:10" s="19" customFormat="1" ht="16.5" x14ac:dyDescent="0.3">
      <c r="A29" s="43">
        <v>17</v>
      </c>
      <c r="B29" s="20" t="s">
        <v>36</v>
      </c>
      <c r="C29" s="50" t="s">
        <v>5</v>
      </c>
      <c r="D29" s="50">
        <v>2</v>
      </c>
      <c r="E29" s="44">
        <v>0.48299999999999998</v>
      </c>
      <c r="F29" s="49">
        <f>E29*D29</f>
        <v>0.96599999999999997</v>
      </c>
      <c r="J29" s="21"/>
    </row>
    <row r="30" spans="1:10" s="19" customFormat="1" ht="16.5" x14ac:dyDescent="0.25">
      <c r="A30" s="43">
        <v>18</v>
      </c>
      <c r="B30" s="61" t="s">
        <v>37</v>
      </c>
      <c r="C30" s="50" t="s">
        <v>4</v>
      </c>
      <c r="D30" s="50">
        <v>2</v>
      </c>
      <c r="E30" s="44">
        <v>0.89900000000000002</v>
      </c>
      <c r="F30" s="49">
        <f>E30*D30</f>
        <v>1.798</v>
      </c>
      <c r="J30" s="21"/>
    </row>
    <row r="31" spans="1:10" s="19" customFormat="1" ht="16.5" x14ac:dyDescent="0.3">
      <c r="A31" s="43">
        <v>19</v>
      </c>
      <c r="B31" s="20" t="s">
        <v>41</v>
      </c>
      <c r="C31" s="50" t="s">
        <v>4</v>
      </c>
      <c r="D31" s="50">
        <v>2</v>
      </c>
      <c r="E31" s="49">
        <v>0.61399999999999999</v>
      </c>
      <c r="F31" s="49">
        <f>E31*D31</f>
        <v>1.228</v>
      </c>
      <c r="J31" s="21"/>
    </row>
    <row r="32" spans="1:10" s="22" customFormat="1" ht="16.5" x14ac:dyDescent="0.3">
      <c r="A32" s="43">
        <v>20</v>
      </c>
      <c r="B32" s="20" t="s">
        <v>44</v>
      </c>
      <c r="C32" s="43" t="s">
        <v>5</v>
      </c>
      <c r="D32" s="43">
        <v>1</v>
      </c>
      <c r="E32" s="49">
        <v>0.74399999999999999</v>
      </c>
      <c r="F32" s="44">
        <f>E32*D32</f>
        <v>0.74399999999999999</v>
      </c>
      <c r="J32" s="23"/>
    </row>
    <row r="33" spans="1:10" s="17" customFormat="1" ht="16.5" x14ac:dyDescent="0.3">
      <c r="A33" s="43">
        <v>21</v>
      </c>
      <c r="B33" s="16" t="s">
        <v>9</v>
      </c>
      <c r="C33" s="48" t="s">
        <v>2</v>
      </c>
      <c r="D33" s="48"/>
      <c r="E33" s="51">
        <v>5</v>
      </c>
      <c r="F33" s="52">
        <f>E33</f>
        <v>5</v>
      </c>
      <c r="J33" s="18"/>
    </row>
    <row r="34" spans="1:10" s="25" customFormat="1" ht="17.25" customHeight="1" x14ac:dyDescent="0.2">
      <c r="A34" s="43">
        <v>22</v>
      </c>
      <c r="B34" s="24" t="s">
        <v>52</v>
      </c>
      <c r="C34" s="53" t="s">
        <v>6</v>
      </c>
      <c r="D34" s="53">
        <v>2</v>
      </c>
      <c r="E34" s="46">
        <v>4.0359999999999996</v>
      </c>
      <c r="F34" s="46">
        <f>D34*E34</f>
        <v>8.0719999999999992</v>
      </c>
    </row>
    <row r="35" spans="1:10" s="25" customFormat="1" ht="17.25" customHeight="1" x14ac:dyDescent="0.2">
      <c r="A35" s="43">
        <v>23</v>
      </c>
      <c r="B35" s="24" t="s">
        <v>26</v>
      </c>
      <c r="C35" s="53" t="s">
        <v>7</v>
      </c>
      <c r="D35" s="53">
        <v>2</v>
      </c>
      <c r="E35" s="46">
        <v>1.38</v>
      </c>
      <c r="F35" s="46">
        <f>D35*E35</f>
        <v>2.76</v>
      </c>
    </row>
    <row r="36" spans="1:10" s="3" customFormat="1" ht="16.5" x14ac:dyDescent="0.3">
      <c r="A36" s="43">
        <v>24</v>
      </c>
      <c r="B36" s="9" t="s">
        <v>20</v>
      </c>
      <c r="C36" s="43" t="s">
        <v>2</v>
      </c>
      <c r="D36" s="43"/>
      <c r="E36" s="47">
        <v>2</v>
      </c>
      <c r="F36" s="44">
        <f>E36</f>
        <v>2</v>
      </c>
      <c r="J36" s="13"/>
    </row>
    <row r="37" spans="1:10" s="14" customFormat="1" ht="16.5" x14ac:dyDescent="0.3">
      <c r="A37" s="43">
        <v>25</v>
      </c>
      <c r="B37" s="9" t="s">
        <v>42</v>
      </c>
      <c r="C37" s="43" t="s">
        <v>7</v>
      </c>
      <c r="D37" s="43">
        <v>1</v>
      </c>
      <c r="E37" s="44">
        <v>0.69699999999999995</v>
      </c>
      <c r="F37" s="44">
        <f>E37</f>
        <v>0.69699999999999995</v>
      </c>
      <c r="J37" s="15"/>
    </row>
    <row r="38" spans="1:10" s="3" customFormat="1" ht="16.5" x14ac:dyDescent="0.3">
      <c r="A38" s="43">
        <v>26</v>
      </c>
      <c r="B38" s="9" t="s">
        <v>21</v>
      </c>
      <c r="C38" s="43" t="s">
        <v>7</v>
      </c>
      <c r="D38" s="43">
        <v>1</v>
      </c>
      <c r="E38" s="44">
        <v>0.69499999999999995</v>
      </c>
      <c r="F38" s="44">
        <f>E38</f>
        <v>0.69499999999999995</v>
      </c>
      <c r="J38" s="13"/>
    </row>
    <row r="39" spans="1:10" s="17" customFormat="1" ht="16.5" x14ac:dyDescent="0.3">
      <c r="A39" s="48">
        <v>27</v>
      </c>
      <c r="B39" s="26" t="s">
        <v>43</v>
      </c>
      <c r="C39" s="48" t="s">
        <v>5</v>
      </c>
      <c r="D39" s="48">
        <v>1</v>
      </c>
      <c r="E39" s="47">
        <v>2.38</v>
      </c>
      <c r="F39" s="47">
        <f>E39</f>
        <v>2.38</v>
      </c>
      <c r="J39" s="18"/>
    </row>
    <row r="40" spans="1:10" s="3" customFormat="1" ht="16.5" x14ac:dyDescent="0.3">
      <c r="A40" s="43">
        <v>28</v>
      </c>
      <c r="B40" s="9" t="s">
        <v>11</v>
      </c>
      <c r="C40" s="43" t="s">
        <v>5</v>
      </c>
      <c r="D40" s="43">
        <v>1</v>
      </c>
      <c r="E40" s="44">
        <v>0.1</v>
      </c>
      <c r="F40" s="44">
        <f>E40</f>
        <v>0.1</v>
      </c>
      <c r="J40" s="13"/>
    </row>
    <row r="41" spans="1:10" s="3" customFormat="1" ht="16.5" x14ac:dyDescent="0.3">
      <c r="A41" s="43">
        <v>29</v>
      </c>
      <c r="B41" s="9" t="s">
        <v>22</v>
      </c>
      <c r="C41" s="43" t="s">
        <v>2</v>
      </c>
      <c r="D41" s="43"/>
      <c r="E41" s="44"/>
      <c r="F41" s="44">
        <v>1</v>
      </c>
      <c r="J41" s="13"/>
    </row>
    <row r="42" spans="1:10" s="3" customFormat="1" ht="16.5" x14ac:dyDescent="0.3">
      <c r="A42" s="43">
        <v>30</v>
      </c>
      <c r="B42" s="9" t="s">
        <v>23</v>
      </c>
      <c r="C42" s="43" t="s">
        <v>2</v>
      </c>
      <c r="D42" s="43"/>
      <c r="E42" s="44"/>
      <c r="F42" s="44">
        <v>1</v>
      </c>
    </row>
    <row r="43" spans="1:10" s="3" customFormat="1" ht="16.5" x14ac:dyDescent="0.3">
      <c r="A43" s="43">
        <v>31</v>
      </c>
      <c r="B43" s="9" t="s">
        <v>14</v>
      </c>
      <c r="C43" s="43" t="s">
        <v>2</v>
      </c>
      <c r="D43" s="43"/>
      <c r="E43" s="44"/>
      <c r="F43" s="44">
        <v>2</v>
      </c>
    </row>
    <row r="44" spans="1:10" s="3" customFormat="1" ht="16.5" x14ac:dyDescent="0.25">
      <c r="A44" s="43"/>
      <c r="B44" s="59" t="s">
        <v>64</v>
      </c>
      <c r="C44" s="43"/>
      <c r="D44" s="43"/>
      <c r="E44" s="44"/>
      <c r="F44" s="62">
        <f>SUM(F13:F43)</f>
        <v>119.15727999999996</v>
      </c>
    </row>
    <row r="45" spans="1:10" s="3" customFormat="1" ht="16.5" x14ac:dyDescent="0.3">
      <c r="A45" s="43">
        <v>32</v>
      </c>
      <c r="B45" s="9" t="s">
        <v>62</v>
      </c>
      <c r="C45" s="43"/>
      <c r="D45" s="43"/>
      <c r="E45" s="43"/>
      <c r="F45" s="44">
        <f>SUM(3/100*F44)</f>
        <v>3.5747183999999987</v>
      </c>
    </row>
    <row r="46" spans="1:10" s="3" customFormat="1" ht="16.5" x14ac:dyDescent="0.3">
      <c r="A46" s="43">
        <v>33</v>
      </c>
      <c r="B46" s="9" t="s">
        <v>15</v>
      </c>
      <c r="C46" s="43"/>
      <c r="D46" s="43"/>
      <c r="E46" s="43"/>
      <c r="F46" s="62">
        <f>F44+F45</f>
        <v>122.73199839999995</v>
      </c>
      <c r="G46" s="19"/>
      <c r="H46" s="27"/>
      <c r="I46" s="27"/>
      <c r="J46" s="28"/>
    </row>
    <row r="47" spans="1:10" s="3" customFormat="1" ht="16.5" x14ac:dyDescent="0.3">
      <c r="A47" s="43">
        <v>34</v>
      </c>
      <c r="B47" s="9" t="s">
        <v>49</v>
      </c>
      <c r="C47" s="43"/>
      <c r="D47" s="43"/>
      <c r="E47" s="43"/>
      <c r="F47" s="44">
        <f>F46*0.15</f>
        <v>18.409799759999991</v>
      </c>
      <c r="G47" s="19"/>
      <c r="J47" s="13"/>
    </row>
    <row r="48" spans="1:10" s="30" customFormat="1" ht="16.5" x14ac:dyDescent="0.3">
      <c r="A48" s="43">
        <v>35</v>
      </c>
      <c r="B48" s="7" t="s">
        <v>24</v>
      </c>
      <c r="C48" s="45"/>
      <c r="D48" s="45"/>
      <c r="E48" s="45"/>
      <c r="F48" s="54">
        <f>SUM(F46:F47)</f>
        <v>141.14179815999995</v>
      </c>
      <c r="G48" s="29"/>
      <c r="J48" s="31"/>
    </row>
    <row r="49" spans="1:10" s="3" customFormat="1" ht="16.5" x14ac:dyDescent="0.3">
      <c r="A49" s="43">
        <v>36</v>
      </c>
      <c r="B49" s="20" t="s">
        <v>54</v>
      </c>
      <c r="C49" s="43" t="s">
        <v>5</v>
      </c>
      <c r="D49" s="43">
        <v>2</v>
      </c>
      <c r="E49" s="44">
        <v>104.017</v>
      </c>
      <c r="F49" s="44">
        <f>E49*D49</f>
        <v>208.03399999999999</v>
      </c>
    </row>
    <row r="50" spans="1:10" s="17" customFormat="1" ht="16.5" x14ac:dyDescent="0.3">
      <c r="A50" s="43">
        <v>37</v>
      </c>
      <c r="B50" s="16" t="s">
        <v>48</v>
      </c>
      <c r="C50" s="48" t="s">
        <v>25</v>
      </c>
      <c r="D50" s="48">
        <v>2</v>
      </c>
      <c r="E50" s="48">
        <f>E49*0.15</f>
        <v>15.602549999999999</v>
      </c>
      <c r="F50" s="47">
        <f>E50*D50</f>
        <v>31.205099999999998</v>
      </c>
    </row>
    <row r="51" spans="1:10" s="3" customFormat="1" ht="16.5" x14ac:dyDescent="0.3">
      <c r="A51" s="43">
        <v>38</v>
      </c>
      <c r="B51" s="9" t="s">
        <v>65</v>
      </c>
      <c r="C51" s="43"/>
      <c r="D51" s="43"/>
      <c r="E51" s="48"/>
      <c r="F51" s="44">
        <f>SUM(F48:F50)*0.15</f>
        <v>57.057134723999994</v>
      </c>
      <c r="J51" s="13"/>
    </row>
    <row r="52" spans="1:10" s="3" customFormat="1" ht="16.5" x14ac:dyDescent="0.3">
      <c r="A52" s="43">
        <v>39</v>
      </c>
      <c r="B52" s="9" t="s">
        <v>66</v>
      </c>
      <c r="C52" s="43"/>
      <c r="D52" s="43"/>
      <c r="E52" s="43"/>
      <c r="F52" s="62">
        <f>SUM(F48:F51)</f>
        <v>437.43803288399994</v>
      </c>
      <c r="G52" s="32"/>
      <c r="H52" s="33"/>
      <c r="I52" s="27"/>
      <c r="J52" s="13"/>
    </row>
    <row r="53" spans="1:10" s="3" customFormat="1" ht="16.5" x14ac:dyDescent="0.3">
      <c r="A53" s="43">
        <v>40</v>
      </c>
      <c r="B53" s="9" t="s">
        <v>61</v>
      </c>
      <c r="C53" s="43" t="s">
        <v>7</v>
      </c>
      <c r="D53" s="43">
        <v>1</v>
      </c>
      <c r="E53" s="44">
        <v>62.21</v>
      </c>
      <c r="F53" s="44">
        <f>E53*D53</f>
        <v>62.21</v>
      </c>
      <c r="G53" s="32"/>
      <c r="H53" s="33"/>
      <c r="I53" s="27"/>
      <c r="J53" s="28"/>
    </row>
    <row r="54" spans="1:10" s="3" customFormat="1" ht="16.5" x14ac:dyDescent="0.3">
      <c r="A54" s="43">
        <v>41</v>
      </c>
      <c r="B54" s="9" t="s">
        <v>33</v>
      </c>
      <c r="C54" s="43" t="s">
        <v>7</v>
      </c>
      <c r="D54" s="43">
        <v>1</v>
      </c>
      <c r="E54" s="44">
        <v>10.220000000000001</v>
      </c>
      <c r="F54" s="44">
        <f>E54</f>
        <v>10.220000000000001</v>
      </c>
      <c r="G54" s="32"/>
      <c r="H54" s="33"/>
      <c r="I54" s="27"/>
      <c r="J54" s="28"/>
    </row>
    <row r="55" spans="1:10" s="34" customFormat="1" ht="16.5" x14ac:dyDescent="0.2">
      <c r="A55" s="43"/>
      <c r="B55" s="12" t="s">
        <v>67</v>
      </c>
      <c r="C55" s="12"/>
      <c r="D55" s="43"/>
      <c r="E55" s="56"/>
      <c r="F55" s="54">
        <f>F54+F53+F52+F10</f>
        <v>679.2880328839999</v>
      </c>
    </row>
    <row r="56" spans="1:10" s="3" customFormat="1" ht="16.5" x14ac:dyDescent="0.25">
      <c r="A56" s="43"/>
      <c r="B56" s="35" t="s">
        <v>45</v>
      </c>
      <c r="C56" s="35"/>
      <c r="D56" s="43" t="s">
        <v>12</v>
      </c>
      <c r="E56" s="43"/>
      <c r="F56" s="55">
        <f>F55</f>
        <v>679.2880328839999</v>
      </c>
    </row>
    <row r="57" spans="1:10" s="3" customFormat="1" ht="16.5" x14ac:dyDescent="0.3">
      <c r="A57" s="60"/>
      <c r="B57" s="36"/>
      <c r="C57" s="36"/>
      <c r="D57" s="37"/>
      <c r="E57" s="37"/>
      <c r="F57" s="38"/>
    </row>
    <row r="58" spans="1:10" ht="16.5" x14ac:dyDescent="0.3">
      <c r="A58" s="39"/>
      <c r="B58" s="64" t="s">
        <v>50</v>
      </c>
      <c r="C58" s="1"/>
      <c r="D58" s="39"/>
      <c r="E58" s="37"/>
      <c r="F58" s="40"/>
    </row>
    <row r="59" spans="1:10" ht="16.5" x14ac:dyDescent="0.3">
      <c r="A59" s="39"/>
      <c r="B59" s="39"/>
      <c r="C59" s="39"/>
      <c r="D59" s="39"/>
      <c r="E59" s="37"/>
      <c r="F59" s="40"/>
    </row>
    <row r="60" spans="1:10" ht="16.5" x14ac:dyDescent="0.3">
      <c r="A60" s="39"/>
      <c r="B60" s="39"/>
      <c r="C60" s="39"/>
      <c r="D60" s="39"/>
      <c r="E60" s="37"/>
      <c r="F60" s="40"/>
    </row>
    <row r="61" spans="1:10" ht="16.5" x14ac:dyDescent="0.3">
      <c r="A61" s="39"/>
      <c r="B61" s="39"/>
      <c r="C61" s="39"/>
      <c r="D61" s="39"/>
      <c r="E61" s="37"/>
      <c r="F61" s="40"/>
    </row>
  </sheetData>
  <mergeCells count="2">
    <mergeCell ref="A2:F2"/>
    <mergeCell ref="A1:F1"/>
  </mergeCells>
  <printOptions horizontalCentered="1"/>
  <pageMargins left="0.31496062992125984" right="0.31496062992125984" top="0.55118110236220474" bottom="0.55118110236220474" header="0.31496062992125984" footer="0.31496062992125984"/>
  <pageSetup paperSize="9"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132kV MRSS</vt:lpstr>
      <vt:lpstr>'132kV MRSS'!Print_Area</vt:lpstr>
      <vt:lpstr>'132kV MRSS'!Print_Titles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EDGW6</cp:lastModifiedBy>
  <cp:lastPrinted>2018-09-25T07:24:06Z</cp:lastPrinted>
  <dcterms:created xsi:type="dcterms:W3CDTF">2013-06-24T10:54:01Z</dcterms:created>
  <dcterms:modified xsi:type="dcterms:W3CDTF">2019-07-31T08:51:29Z</dcterms:modified>
</cp:coreProperties>
</file>